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3F97F4C-4862-4B9B-BAFE-E33CA2FC47A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D32" i="7"/>
  <c r="F72" i="7"/>
  <c r="E72" i="7" s="1"/>
  <c r="L7" i="11"/>
  <c r="E17" i="20"/>
  <c r="E18" i="20"/>
  <c r="M7" i="20"/>
  <c r="F54" i="18"/>
  <c r="L35" i="19"/>
  <c r="L36" i="19" s="1"/>
  <c r="H7" i="11"/>
  <c r="J48" i="19"/>
  <c r="F48" i="19"/>
  <c r="G19" i="20"/>
  <c r="C19" i="20"/>
  <c r="H19" i="20"/>
  <c r="D19" i="20"/>
  <c r="D66" i="18"/>
  <c r="C19" i="15"/>
  <c r="D19" i="15"/>
  <c r="C15" i="15"/>
  <c r="C27" i="15"/>
  <c r="J32" i="20"/>
  <c r="H19" i="11"/>
  <c r="J15" i="11"/>
  <c r="C15" i="11"/>
  <c r="D72" i="7" l="1"/>
  <c r="F7" i="1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C7" i="1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5" i="7"/>
  <c r="F21" i="7" s="1"/>
  <c r="F66" i="7"/>
  <c r="M66" i="7" s="1"/>
  <c r="F65" i="7"/>
  <c r="M65" i="7" s="1"/>
  <c r="M26" i="20"/>
  <c r="J26" i="20"/>
  <c r="F26" i="20"/>
  <c r="J16" i="20"/>
  <c r="J15" i="20"/>
  <c r="J14" i="20"/>
  <c r="J13" i="20"/>
  <c r="J12" i="20"/>
  <c r="J11" i="20"/>
  <c r="J10" i="20"/>
  <c r="J9" i="20"/>
  <c r="D15" i="10" l="1"/>
  <c r="M28" i="20"/>
  <c r="D20" i="19" s="1"/>
  <c r="D55" i="19" s="1"/>
  <c r="E19" i="20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4" i="10" l="1"/>
  <c r="E14" i="10" s="1"/>
  <c r="M20" i="7"/>
  <c r="F18" i="7"/>
  <c r="D13" i="10"/>
  <c r="M19" i="7"/>
  <c r="D11" i="10"/>
  <c r="E11" i="10" s="1"/>
  <c r="M17" i="7"/>
  <c r="M16" i="7"/>
  <c r="D10" i="10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6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37" i="7" l="1"/>
  <c r="A38" i="7" s="1"/>
  <c r="A39" i="7" s="1"/>
  <c r="A40" i="7" s="1"/>
  <c r="A42" i="7" s="1"/>
  <c r="A43" i="7" s="1"/>
  <c r="A63" i="9"/>
  <c r="A64" i="9" s="1"/>
  <c r="A62" i="9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7" i="7" s="1"/>
  <c r="M22" i="7"/>
  <c r="D16" i="10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M75" i="7" l="1"/>
  <c r="E21" i="7"/>
  <c r="K21" i="7"/>
  <c r="D18" i="7"/>
  <c r="D13" i="7" s="1"/>
  <c r="L86" i="7"/>
  <c r="M86" i="7"/>
  <c r="L82" i="7"/>
  <c r="M82" i="7"/>
  <c r="K82" i="7"/>
  <c r="L75" i="7"/>
  <c r="C18" i="7"/>
  <c r="K75" i="7"/>
  <c r="C74" i="7"/>
  <c r="E74" i="7"/>
  <c r="M74" i="7" s="1"/>
  <c r="D74" i="7"/>
  <c r="K18" i="7" l="1"/>
  <c r="E18" i="7"/>
  <c r="L21" i="7"/>
  <c r="M21" i="7"/>
  <c r="C13" i="7"/>
  <c r="K13" i="7" s="1"/>
  <c r="K74" i="7"/>
  <c r="L74" i="7"/>
  <c r="F5" i="10"/>
  <c r="F61" i="7"/>
  <c r="M61" i="7" s="1"/>
  <c r="L18" i="7" l="1"/>
  <c r="M18" i="7"/>
  <c r="E13" i="7"/>
  <c r="L13" i="7" s="1"/>
  <c r="D86" i="10"/>
  <c r="B81" i="10"/>
  <c r="B80" i="10"/>
  <c r="D69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32" i="7" l="1"/>
  <c r="E32" i="7" l="1"/>
  <c r="D60" i="9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C62" i="18" s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D35" i="19"/>
  <c r="D72" i="19" s="1"/>
  <c r="E6" i="9" l="1"/>
  <c r="F35" i="7" l="1"/>
  <c r="C35" i="7" l="1"/>
  <c r="E35" i="7"/>
  <c r="D35" i="7"/>
  <c r="K35" i="7" s="1"/>
  <c r="F72" i="19"/>
  <c r="D28" i="9"/>
  <c r="E28" i="9" s="1"/>
  <c r="F31" i="7"/>
  <c r="D29" i="10"/>
  <c r="C31" i="7"/>
  <c r="C30" i="7" s="1"/>
  <c r="C89" i="7" s="1"/>
  <c r="L35" i="7" l="1"/>
  <c r="M35" i="7"/>
  <c r="F30" i="7"/>
  <c r="F89" i="7" s="1"/>
  <c r="D24" i="9"/>
  <c r="E24" i="9" s="1"/>
  <c r="D31" i="7"/>
  <c r="K31" i="7" s="1"/>
  <c r="E29" i="10"/>
  <c r="D25" i="10"/>
  <c r="E31" i="7"/>
  <c r="L31" i="7" l="1"/>
  <c r="M31" i="7"/>
  <c r="H87" i="7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<sst xmlns="http://schemas.openxmlformats.org/spreadsheetml/2006/main" count="543" uniqueCount="310">
  <si>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</si>
  <si>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</si>
  <si>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</si>
  <si>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</si>
  <si>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</si>
  <si>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</si>
  <si>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</si>
  <si>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</si>
  <si>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</si>
  <si>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</si>
  <si>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</si>
  <si>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</si>
  <si>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</si>
  <si>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</si>
  <si>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</si>
  <si>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</si>
  <si>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</si>
  <si>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</si>
  <si>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</si>
  <si>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</si>
  <si>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</si>
  <si>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</si>
  <si>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</si>
  <si>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</si>
  <si>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</si>
  <si>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</si>
  <si>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</si>
  <si>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</si>
  <si>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</si>
  <si>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</si>
  <si>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</si>
  <si>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</si>
  <si>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</si>
  <si>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</si>
  <si>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</si>
  <si>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</si>
  <si>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</si>
  <si>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</si>
  <si>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</si>
  <si>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</si>
  <si>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</si>
  <si>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</si>
  <si>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</si>
  <si>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</si>
  <si>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</si>
  <si>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</si>
  <si>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</si>
  <si>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</si>
  <si>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</si>
  <si>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</si>
  <si>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</si>
  <si>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</si>
  <si>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</si>
  <si>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</si>
  <si>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</si>
  <si>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</si>
  <si>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</si>
  <si>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</si>
  <si>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</si>
  <si>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</si>
  <si>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</si>
  <si>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</si>
  <si>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</si>
  <si>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</si>
  <si>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</si>
  <si>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</si>
  <si>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</si>
  <si>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</si>
  <si>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</si>
  <si>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</si>
  <si>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</si>
  <si>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</si>
  <si>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</si>
  <si>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</si>
  <si>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</si>
  <si>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</si>
  <si>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</si>
  <si>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</si>
  <si>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</si>
  <si>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</si>
  <si>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</si>
  <si>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</si>
  <si>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</si>
  <si>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</si>
  <si>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</si>
  <si>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</si>
  <si>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</si>
  <si>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</si>
  <si>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</si>
  <si>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</si>
  <si>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</si>
  <si>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</si>
  <si>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</si>
  <si>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</si>
  <si>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</si>
  <si>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</si>
  <si>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</si>
  <si>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</si>
  <si>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</si>
  <si>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</si>
  <si>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</si>
  <si>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</si>
  <si>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</si>
  <si>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</si>
  <si>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</si>
  <si>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</si>
  <si>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</si>
  <si>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</si>
  <si>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</si>
  <si>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</si>
  <si>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</si>
  <si>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</si>
  <si>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</si>
  <si>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</si>
  <si>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</si>
  <si>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</si>
  <si>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</si>
  <si>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</si>
  <si>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</si>
  <si>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</si>
  <si>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</si>
  <si>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</si>
  <si>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</si>
  <si>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</si>
  <si>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</si>
  <si>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</si>
  <si>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</si>
  <si>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</si>
  <si>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</si>
  <si>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</si>
  <si>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</si>
  <si>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</si>
  <si>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</si>
  <si>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</si>
  <si>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</si>
  <si>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</si>
  <si>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</si>
  <si>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</si>
  <si>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</si>
  <si>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</si>
  <si>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</si>
  <si>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</si>
  <si>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</si>
  <si>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</si>
  <si>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</si>
  <si>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</si>
  <si>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</si>
  <si>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</si>
  <si>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</si>
  <si>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</si>
  <si>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</si>
  <si>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</si>
  <si>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</si>
  <si>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</si>
  <si>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</si>
  <si>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</si>
  <si>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</si>
  <si>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</si>
  <si>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</si>
  <si>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</si>
  <si>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</si>
  <si>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</si>
  <si>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</si>
  <si>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</si>
  <si>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</si>
  <si>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</si>
  <si>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</si>
  <si>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</si>
  <si>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</si>
  <si>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</si>
  <si>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</si>
  <si>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</si>
  <si>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</si>
  <si>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</si>
  <si>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</si>
  <si>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</si>
  <si>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</si>
  <si>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</si>
  <si>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</si>
  <si>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</si>
  <si>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</si>
  <si>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</si>
  <si>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</si>
  <si>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</si>
  <si>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</si>
  <si>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</si>
  <si>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</si>
  <si>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</si>
  <si>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</si>
  <si>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</si>
  <si>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</si>
  <si>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</si>
  <si>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</si>
  <si>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</si>
  <si>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</si>
  <si>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</si>
  <si>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</si>
  <si>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</si>
  <si>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</si>
  <si>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</si>
  <si>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</si>
  <si>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</si>
  <si>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</si>
  <si>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</si>
  <si>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</si>
  <si>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</si>
  <si>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</si>
  <si>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</si>
  <si>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</si>
  <si>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</si>
  <si>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</si>
  <si>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</si>
  <si>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</si>
  <si>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</si>
  <si>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</si>
  <si>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</si>
  <si>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</si>
  <si>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</si>
  <si>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</si>
  <si>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</si>
  <si>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</si>
  <si>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</si>
  <si>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</si>
  <si>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</si>
  <si>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</si>
  <si>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</si>
  <si>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</si>
  <si>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</si>
  <si>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</si>
  <si>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</si>
  <si>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</si>
  <si>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</si>
  <si>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</si>
  <si>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</si>
  <si>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</si>
  <si>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</si>
  <si>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</si>
  <si>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</si>
  <si>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</si>
  <si>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</si>
  <si>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</si>
  <si>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</si>
  <si>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</si>
  <si>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</si>
  <si>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</si>
  <si>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</si>
  <si>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</si>
  <si>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</si>
  <si>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</si>
  <si>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</si>
  <si>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</si>
  <si>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</si>
  <si>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</si>
  <si>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</si>
  <si>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</si>
  <si>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</si>
  <si>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</si>
  <si>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</si>
  <si>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</si>
  <si>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</si>
  <si>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</si>
  <si>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</si>
  <si>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</si>
  <si>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</si>
  <si>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</si>
  <si>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</si>
  <si>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</si>
  <si>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</si>
  <si>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</si>
  <si>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</si>
  <si>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</si>
  <si>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</si>
  <si>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</si>
  <si>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</si>
  <si>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</si>
  <si>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</si>
  <si>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</si>
  <si>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</si>
  <si>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</si>
  <si>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</si>
  <si>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</si>
  <si>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</si>
  <si>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</si>
  <si>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</si>
  <si>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</si>
  <si>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</si>
  <si>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</si>
  <si>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դրամաշնորհիգծով</t>
  </si>
  <si>
    <t xml:space="preserve">«Երևանի հ 33 մսուր-մանկապարտեզ» ՀՈԱԿ-ի </t>
  </si>
  <si>
    <t>Պետռեգիստորի ծառայության գծով</t>
  </si>
  <si>
    <t>Պաշարների խոտանման գծով</t>
  </si>
  <si>
    <t>2025թ-ի հունվար ամիս և 2024թ-ի II-XII ամիսների ծախս</t>
  </si>
  <si>
    <t>Սննդի հաշվարկը կատարվել է 232 երեխայի համար/232*500*252/</t>
  </si>
  <si>
    <t>40*5000  աշխատողի բուժ զննություն</t>
  </si>
  <si>
    <t>կոյուղագծերի մաքրում , սանհանգույցների նորոգում</t>
  </si>
  <si>
    <t>քարտրիչի լիցքավորում , համակարգչի նորոգում և հզորացում</t>
  </si>
  <si>
    <t>սակագինը փոխվել է</t>
  </si>
  <si>
    <t>Գույքի դուրսգրման ծախսեր 150.0</t>
  </si>
  <si>
    <t>16*3000  կրակմարիչների լիւցքավորում</t>
  </si>
  <si>
    <t>սանհանգույցի, ջրագծերի նորոգման համար անհրաժեշտ նյութեր:</t>
  </si>
  <si>
    <t xml:space="preserve">բազմաֆունկցիոնալ տպիչ սարք  </t>
  </si>
  <si>
    <t>Ն.Ասատրյան</t>
  </si>
  <si>
    <t>Մ.Աբգարյան</t>
  </si>
  <si>
    <t>Վճ. ծառ./անգլերեն,պատ/</t>
  </si>
  <si>
    <t>Էդի ընդ Էդիտ ՍՊԸ -ի վարձակալությունից</t>
  </si>
  <si>
    <t>2023թ կոմունալ վճարներից</t>
  </si>
  <si>
    <t>2025թ-ի մնացորդ 4103.6</t>
  </si>
  <si>
    <t>էլեկտրական մսաղաց, էլ. Հարիչ , 2 փոշեկուլ , սառցախցիկ</t>
  </si>
  <si>
    <t>Պարգևատրման 1/12 մասը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</si>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</sst>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color rgb="FF000000"/>
      <name val="Sylfaen"/>
      <family val="1"/>
      <charset val="1"/>
    </font>
    <font>
      <sz val="9"/>
      <name val="Sylfaen"/>
      <family val="1"/>
      <charset val="204"/>
    </font>
    <font>
      <sz val="10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42" fillId="0" borderId="20" xfId="63" applyNumberFormat="1" applyFont="1" applyBorder="1" applyAlignment="1">
      <alignment horizontal="center" vertical="center" wrapText="1"/>
    </xf>
    <xf numFmtId="3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>
      <alignment horizontal="center" vertical="center" wrapText="1"/>
    </xf>
    <xf numFmtId="0" fontId="75" fillId="0" borderId="0" xfId="0" applyFont="1" applyAlignment="1" applyProtection="1">
      <alignment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74" fillId="0" borderId="0" xfId="0" applyFont="1" applyAlignment="1" applyProtection="1">
      <alignment vertical="center"/>
      <protection locked="0"/>
    </xf>
    <xf numFmtId="0" fontId="75" fillId="0" borderId="16" xfId="0" applyFont="1" applyBorder="1" applyAlignment="1" applyProtection="1">
      <alignment vertical="center"/>
      <protection locked="0"/>
    </xf>
    <xf numFmtId="166" fontId="31" fillId="0" borderId="16" xfId="45" applyNumberFormat="1" applyFont="1" applyBorder="1" applyAlignment="1" applyProtection="1">
      <alignment horizontal="center" vertical="center"/>
      <protection locked="0"/>
    </xf>
    <xf numFmtId="166" fontId="35" fillId="24" borderId="13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33" xfId="45" applyNumberFormat="1" applyFont="1" applyBorder="1" applyAlignment="1" applyProtection="1">
      <alignment horizontal="center" vertical="center" wrapText="1"/>
      <protection locked="0"/>
    </xf>
    <xf numFmtId="0" fontId="73" fillId="0" borderId="34" xfId="0" applyFont="1" applyBorder="1" applyProtection="1">
      <protection locked="0"/>
    </xf>
    <xf numFmtId="0" fontId="73" fillId="0" borderId="35" xfId="0" applyFont="1" applyBorder="1" applyProtection="1">
      <protection locked="0"/>
    </xf>
    <xf numFmtId="0" fontId="73" fillId="0" borderId="28" xfId="0" applyFont="1" applyBorder="1" applyProtection="1"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TVaMCMGCSqGSIb3DQEJBDEWBBTPTGLbdHFrnP0hKh/TlDFfonc+DzArBgsqhkiG9w0BCRACDDEcMBowGDAWBBRE5xMFRVajmd/v2Zzf5CvSbEm8HjANBgkqhkiG9w0BAQEFAASCAQAiXNaNcQ/V+AzamkarkSge6NyDSjotPw++tqEmROzix398kps5tJCBFMqBlw0k72wwlIQjRHOa7Q5IEvjZ6mJvQsFe4LKzixqTJ47BLUHtFuzdOZJoLW2fbCjRItJeBOdznO+slL8dn6JnYGqSUNZc5CySAhrk5TlzYVvW5BWmHnjK+HOzge3Z/UqJ/beqS38lkT3w5ZTDixVvJDXNjOGAHuP2eUTNPWDW7hm5S1R2FFdmI3H8lsNL/PxEtE1xaZEtiR3r8ic51Ib0L4iOtDtv42hAYdkKsJzyBmT7PELdGyYe4zaIy6D1OMk5u3NXZxHcrNlpYkjdUWDEtNDX3bY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TFaMCMGCSqGSIb3DQEJBDEWBBQtGPkuqpfxeIrVMrrnv9uncrl4+DArBgsqhkiG9w0BCRACDDEcMBowGDAWBBRE5xMFRVajmd/v2Zzf5CvSbEm8HjANBgkqhkiG9w0BAQEFAASCAQBhew5lrSMwFeza2M8oq4nKYpjjcSjMqoi9ZN4OxY6nfOgwS2kWPbdIivu06XUkYxzq4aIuac36+hwDwlsxvGf2Jo5yLr6A221o7gYii2gblftZuEbj1nzCFNL++Wj5+7svz2qQUCxVYEaMW9J/2NVaHZEdI8ZP26UusinhWl7w9lNRkB1vnTK5OqE6Nl7ES3YQvYGnaqXFIwd4Pco3FL3+lwNrnjNMnPtbUQwJPFuXBLHTVi6DlUIcRXEASWlteV5biT1u15dL41jt2PJOmVPdssQelk5/dO0x3sMGx/0vdS8+IjG9iWTodAyESUZX5tgCUKk+BHlpb1pvC8oeXwa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3E493F3-840A-25E0-311E-0583825DD9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1F8E98B-91FA-8BF6-ED90-346B60FFF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6"/>
      <c r="D1" s="186" t="s">
        <v>188</v>
      </c>
      <c r="E1" s="13">
        <v>57</v>
      </c>
      <c r="F1" s="186"/>
    </row>
    <row r="2" spans="1:10">
      <c r="C2" s="186"/>
      <c r="D2" s="441" t="s">
        <v>40</v>
      </c>
      <c r="E2" s="441"/>
      <c r="F2" s="186"/>
    </row>
    <row r="3" spans="1:10">
      <c r="C3" s="186"/>
      <c r="D3" s="442" t="s">
        <v>215</v>
      </c>
      <c r="E3" s="442"/>
      <c r="F3" s="186"/>
    </row>
    <row r="4" spans="1:10" s="13" customFormat="1" ht="24.75" customHeight="1">
      <c r="B4" s="195"/>
      <c r="C4" s="195"/>
      <c r="D4" s="441" t="s">
        <v>274</v>
      </c>
      <c r="E4" s="441"/>
    </row>
    <row r="5" spans="1:10" s="13" customFormat="1" ht="20.25" customHeight="1">
      <c r="B5" s="195"/>
      <c r="C5" s="441" t="s">
        <v>216</v>
      </c>
      <c r="D5" s="441"/>
      <c r="E5" s="441"/>
    </row>
    <row r="6" spans="1:10" ht="20.25">
      <c r="A6" s="444" t="s">
        <v>41</v>
      </c>
      <c r="B6" s="444"/>
      <c r="C6" s="444"/>
      <c r="D6" s="444"/>
      <c r="E6" s="444"/>
      <c r="F6" s="14"/>
    </row>
    <row r="7" spans="1:10" ht="20.45" customHeight="1">
      <c r="A7" s="445" t="s">
        <v>288</v>
      </c>
      <c r="B7" s="445"/>
      <c r="C7" s="445"/>
      <c r="D7" s="445"/>
      <c r="E7" s="445"/>
      <c r="F7" s="21" t="s">
        <v>204</v>
      </c>
    </row>
    <row r="8" spans="1:10" ht="18.75" customHeight="1">
      <c r="A8" s="446" t="s">
        <v>275</v>
      </c>
      <c r="B8" s="446"/>
      <c r="C8" s="446"/>
      <c r="D8" s="446"/>
      <c r="E8" s="446"/>
      <c r="F8" s="15"/>
      <c r="G8" s="16"/>
      <c r="H8" s="16"/>
      <c r="I8" s="16"/>
      <c r="J8" s="16"/>
    </row>
    <row r="9" spans="1:10" ht="25.5">
      <c r="A9" s="15"/>
      <c r="B9" s="29"/>
      <c r="C9" s="15"/>
      <c r="D9" s="294" t="s">
        <v>51</v>
      </c>
      <c r="E9" s="295"/>
    </row>
    <row r="10" spans="1:10" ht="20.25">
      <c r="A10" s="29" t="s">
        <v>7</v>
      </c>
      <c r="B10" s="296" t="s">
        <v>137</v>
      </c>
      <c r="C10" s="297"/>
      <c r="D10" s="298"/>
      <c r="E10" s="298"/>
    </row>
    <row r="11" spans="1:10">
      <c r="A11" s="38">
        <v>1</v>
      </c>
      <c r="B11" s="7" t="s">
        <v>115</v>
      </c>
      <c r="C11" s="191"/>
      <c r="D11" s="184">
        <v>111551.2</v>
      </c>
      <c r="E11" s="188"/>
      <c r="F11" s="289"/>
    </row>
    <row r="12" spans="1:10">
      <c r="A12" s="38">
        <f>+A11+1</f>
        <v>2</v>
      </c>
      <c r="B12" s="7" t="s">
        <v>225</v>
      </c>
      <c r="C12" s="7"/>
      <c r="D12" s="304">
        <f>SUM(D13:D14)</f>
        <v>72</v>
      </c>
      <c r="E12" s="184"/>
    </row>
    <row r="13" spans="1:10" s="324" customFormat="1">
      <c r="A13" s="320">
        <f>+A12+0.1</f>
        <v>2.1</v>
      </c>
      <c r="B13" s="321" t="s">
        <v>226</v>
      </c>
      <c r="C13" s="321"/>
      <c r="D13" s="322">
        <v>72</v>
      </c>
      <c r="E13" s="323"/>
    </row>
    <row r="14" spans="1:10" s="324" customFormat="1" hidden="1">
      <c r="A14" s="320">
        <f>+A13+0.1</f>
        <v>2.2000000000000002</v>
      </c>
      <c r="B14" s="321" t="s">
        <v>227</v>
      </c>
      <c r="C14" s="321"/>
      <c r="D14" s="322"/>
      <c r="E14" s="323"/>
    </row>
    <row r="15" spans="1:10" ht="20.25">
      <c r="A15" s="38">
        <f>+A12+1</f>
        <v>3</v>
      </c>
      <c r="B15" s="7" t="s">
        <v>228</v>
      </c>
      <c r="C15" s="7"/>
      <c r="D15" s="304">
        <f>SUM(D16:D17)</f>
        <v>10305.5</v>
      </c>
      <c r="E15" s="184"/>
      <c r="F15" s="207"/>
    </row>
    <row r="16" spans="1:10" s="324" customFormat="1">
      <c r="A16" s="320">
        <f>+A15+0.1</f>
        <v>3.1</v>
      </c>
      <c r="B16" s="321" t="s">
        <v>229</v>
      </c>
      <c r="C16" s="321"/>
      <c r="D16" s="322">
        <v>2911.9</v>
      </c>
      <c r="E16" s="323"/>
    </row>
    <row r="17" spans="1:6" s="324" customFormat="1">
      <c r="A17" s="320">
        <f>+A16+0.1</f>
        <v>3.2</v>
      </c>
      <c r="B17" s="321" t="s">
        <v>230</v>
      </c>
      <c r="C17" s="321"/>
      <c r="D17" s="322">
        <v>7393.6</v>
      </c>
      <c r="E17" s="323"/>
    </row>
    <row r="18" spans="1:6">
      <c r="A18" s="38">
        <f>+A15+1</f>
        <v>4</v>
      </c>
      <c r="B18" s="7" t="s">
        <v>231</v>
      </c>
      <c r="C18" s="7"/>
      <c r="D18" s="304">
        <f>+'Komunal '!N20</f>
        <v>18.899999999999999</v>
      </c>
      <c r="E18" s="184"/>
    </row>
    <row r="19" spans="1:6">
      <c r="A19" s="38">
        <f>+A18+1</f>
        <v>5</v>
      </c>
      <c r="B19" s="7" t="s">
        <v>8</v>
      </c>
      <c r="C19" s="191"/>
      <c r="D19" s="184">
        <v>4300</v>
      </c>
      <c r="E19" s="188"/>
    </row>
    <row r="20" spans="1:6" hidden="1">
      <c r="A20" s="38">
        <f t="shared" ref="A20:A23" si="0">+A19+1</f>
        <v>6</v>
      </c>
      <c r="B20" s="7" t="s">
        <v>61</v>
      </c>
      <c r="C20" s="191"/>
      <c r="D20" s="304">
        <f>+'Komunal '!M28</f>
        <v>0</v>
      </c>
      <c r="E20" s="188"/>
    </row>
    <row r="21" spans="1:6" hidden="1">
      <c r="A21" s="38">
        <f t="shared" si="0"/>
        <v>7</v>
      </c>
      <c r="B21" s="7" t="s">
        <v>116</v>
      </c>
      <c r="C21" s="191"/>
      <c r="D21" s="184"/>
      <c r="E21" s="188"/>
    </row>
    <row r="22" spans="1:6" s="203" customFormat="1" hidden="1">
      <c r="A22" s="38">
        <f t="shared" si="0"/>
        <v>8</v>
      </c>
      <c r="B22" s="299" t="s">
        <v>9</v>
      </c>
      <c r="C22" s="300"/>
      <c r="D22" s="201"/>
      <c r="E22" s="202"/>
    </row>
    <row r="23" spans="1:6" hidden="1">
      <c r="A23" s="38">
        <f t="shared" si="0"/>
        <v>9</v>
      </c>
      <c r="B23" s="7" t="s">
        <v>70</v>
      </c>
      <c r="C23" s="191"/>
      <c r="D23" s="184"/>
      <c r="E23" s="188"/>
    </row>
    <row r="24" spans="1:6">
      <c r="A24" s="38">
        <v>6</v>
      </c>
      <c r="B24" s="7" t="s">
        <v>121</v>
      </c>
      <c r="C24" s="191"/>
      <c r="D24" s="304">
        <f>SUM(D25:D26)</f>
        <v>5997</v>
      </c>
      <c r="E24" s="188"/>
    </row>
    <row r="25" spans="1:6" s="324" customFormat="1">
      <c r="A25" s="320">
        <f>+A24+0.1</f>
        <v>6.1</v>
      </c>
      <c r="B25" s="321" t="s">
        <v>71</v>
      </c>
      <c r="C25" s="321"/>
      <c r="D25" s="325">
        <f>+D68</f>
        <v>5997</v>
      </c>
      <c r="E25" s="323"/>
    </row>
    <row r="26" spans="1:6" s="324" customFormat="1" hidden="1">
      <c r="A26" s="320">
        <f>+A25+0.1</f>
        <v>6.1999999999999993</v>
      </c>
      <c r="B26" s="321" t="s">
        <v>72</v>
      </c>
      <c r="C26" s="321"/>
      <c r="D26" s="322"/>
      <c r="E26" s="323"/>
      <c r="F26" s="324" t="s">
        <v>195</v>
      </c>
    </row>
    <row r="27" spans="1:6" hidden="1">
      <c r="A27" s="38">
        <f>+A24+1</f>
        <v>7</v>
      </c>
      <c r="B27" s="7" t="s">
        <v>10</v>
      </c>
      <c r="C27" s="191"/>
      <c r="D27" s="184"/>
      <c r="E27" s="188"/>
    </row>
    <row r="28" spans="1:6" hidden="1">
      <c r="A28" s="38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29"/>
      <c r="B29" s="60" t="s">
        <v>28</v>
      </c>
      <c r="C29" s="297"/>
      <c r="D29" s="305">
        <f>SUM(D11:D12,D15,D18:D24,D27:D28)</f>
        <v>132244.59999999998</v>
      </c>
      <c r="E29" s="301"/>
    </row>
    <row r="30" spans="1:6">
      <c r="A30" s="13"/>
      <c r="B30" s="29"/>
      <c r="C30" s="191"/>
      <c r="D30" s="184"/>
      <c r="E30" s="184"/>
    </row>
    <row r="31" spans="1:6" ht="20.25">
      <c r="A31" s="29" t="s">
        <v>11</v>
      </c>
      <c r="B31" s="296" t="s">
        <v>138</v>
      </c>
      <c r="C31" s="298"/>
      <c r="D31" s="302"/>
      <c r="E31" s="302"/>
    </row>
    <row r="32" spans="1:6">
      <c r="A32" s="38">
        <v>1</v>
      </c>
      <c r="B32" s="7" t="s">
        <v>12</v>
      </c>
      <c r="C32" s="191"/>
      <c r="D32" s="304">
        <f>+Ashkhatavardz!M9</f>
        <v>84208.1</v>
      </c>
      <c r="E32" s="188"/>
    </row>
    <row r="33" spans="1:14" s="324" customFormat="1">
      <c r="A33" s="320">
        <f>+A32+0.1</f>
        <v>1.1000000000000001</v>
      </c>
      <c r="B33" s="321" t="s">
        <v>117</v>
      </c>
      <c r="C33" s="321"/>
      <c r="D33" s="322">
        <f>+Ashkhatavardz!J7</f>
        <v>2200</v>
      </c>
      <c r="E33" s="323"/>
    </row>
    <row r="34" spans="1:14" s="324" customFormat="1" hidden="1">
      <c r="A34" s="320">
        <f>+A33+0.1</f>
        <v>1.2000000000000002</v>
      </c>
      <c r="B34" s="321"/>
      <c r="C34" s="321"/>
      <c r="D34" s="322"/>
      <c r="E34" s="323"/>
      <c r="G34" s="324" t="s">
        <v>223</v>
      </c>
    </row>
    <row r="35" spans="1:14">
      <c r="A35" s="38">
        <f>+A32+1</f>
        <v>2</v>
      </c>
      <c r="B35" s="7" t="s">
        <v>15</v>
      </c>
      <c r="C35" s="191"/>
      <c r="D35" s="306">
        <f>+L36-'Dramakan hosqer'!F87</f>
        <v>22450.160000000003</v>
      </c>
      <c r="E35" s="188"/>
      <c r="G35" s="193">
        <v>232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28062.7</v>
      </c>
      <c r="M35" s="29"/>
      <c r="N35" s="5" t="s">
        <v>279</v>
      </c>
    </row>
    <row r="36" spans="1:14">
      <c r="A36" s="38">
        <f>+A35+1</f>
        <v>3</v>
      </c>
      <c r="B36" s="7" t="s">
        <v>14</v>
      </c>
      <c r="C36" s="191"/>
      <c r="D36" s="304">
        <f>+'Komunal '!F27</f>
        <v>4997.6000000000004</v>
      </c>
      <c r="E36" s="188"/>
      <c r="F36" s="188">
        <f>+D36-'Komunal '!F27</f>
        <v>0</v>
      </c>
      <c r="L36" s="5">
        <f>+L35*0.8</f>
        <v>22450.160000000003</v>
      </c>
    </row>
    <row r="37" spans="1:14">
      <c r="A37" s="38">
        <f t="shared" ref="A37:A40" si="1">+A36+1</f>
        <v>4</v>
      </c>
      <c r="B37" s="7" t="s">
        <v>13</v>
      </c>
      <c r="C37" s="191"/>
      <c r="D37" s="304">
        <f>+'Komunal '!J27</f>
        <v>2532.9</v>
      </c>
      <c r="E37" s="188"/>
      <c r="F37" s="188">
        <f>+D37-'Komunal '!J27</f>
        <v>0</v>
      </c>
    </row>
    <row r="38" spans="1:14">
      <c r="A38" s="38">
        <f t="shared" si="1"/>
        <v>5</v>
      </c>
      <c r="B38" s="7" t="s">
        <v>16</v>
      </c>
      <c r="C38" s="191"/>
      <c r="D38" s="304">
        <f>+'Komunal '!O27</f>
        <v>699.3</v>
      </c>
      <c r="E38" s="188"/>
      <c r="F38" s="188">
        <f>+D38-'Komunal '!O27</f>
        <v>0</v>
      </c>
    </row>
    <row r="39" spans="1:14">
      <c r="A39" s="38">
        <f t="shared" si="1"/>
        <v>6</v>
      </c>
      <c r="B39" s="7" t="s">
        <v>17</v>
      </c>
      <c r="C39" s="191"/>
      <c r="D39" s="184">
        <v>167.7</v>
      </c>
      <c r="E39" s="188"/>
    </row>
    <row r="40" spans="1:14" hidden="1">
      <c r="A40" s="38">
        <f t="shared" si="1"/>
        <v>7</v>
      </c>
      <c r="B40" s="7" t="s">
        <v>18</v>
      </c>
      <c r="C40" s="191"/>
      <c r="D40" s="184"/>
      <c r="E40" s="188"/>
    </row>
    <row r="41" spans="1:14">
      <c r="A41" s="38">
        <v>7</v>
      </c>
      <c r="B41" s="7" t="s">
        <v>19</v>
      </c>
      <c r="C41" s="191"/>
      <c r="D41" s="304">
        <f>SUM(D42:D44)</f>
        <v>177.6</v>
      </c>
      <c r="E41" s="188"/>
    </row>
    <row r="42" spans="1:14" s="324" customFormat="1" ht="15.75" customHeight="1">
      <c r="A42" s="320">
        <f>+A41+0.1</f>
        <v>7.1</v>
      </c>
      <c r="B42" s="321" t="s">
        <v>20</v>
      </c>
      <c r="C42" s="321"/>
      <c r="D42" s="322">
        <v>57.6</v>
      </c>
      <c r="E42" s="323"/>
    </row>
    <row r="43" spans="1:14" s="324" customFormat="1" ht="15.75" hidden="1" customHeight="1">
      <c r="A43" s="320">
        <f>+A42+0.1</f>
        <v>7.1999999999999993</v>
      </c>
      <c r="B43" s="321" t="s">
        <v>21</v>
      </c>
      <c r="C43" s="321"/>
      <c r="D43" s="322"/>
      <c r="E43" s="323"/>
    </row>
    <row r="44" spans="1:14" s="324" customFormat="1" ht="15.75" customHeight="1">
      <c r="A44" s="320">
        <v>7.2</v>
      </c>
      <c r="B44" s="321" t="s">
        <v>22</v>
      </c>
      <c r="C44" s="321"/>
      <c r="D44" s="322">
        <v>120</v>
      </c>
      <c r="E44" s="323"/>
    </row>
    <row r="45" spans="1:14" hidden="1">
      <c r="A45" s="38">
        <f>+A41+1</f>
        <v>8</v>
      </c>
      <c r="B45" s="7" t="s">
        <v>23</v>
      </c>
      <c r="C45" s="191"/>
      <c r="D45" s="184"/>
      <c r="E45" s="188"/>
      <c r="F45" s="5" t="s">
        <v>246</v>
      </c>
      <c r="I45" s="194"/>
      <c r="J45" s="269"/>
      <c r="K45" s="269"/>
    </row>
    <row r="46" spans="1:14">
      <c r="A46" s="38">
        <v>8</v>
      </c>
      <c r="B46" s="7" t="s">
        <v>29</v>
      </c>
      <c r="C46" s="191"/>
      <c r="D46" s="304">
        <f>+J46</f>
        <v>1323</v>
      </c>
      <c r="E46" s="188"/>
      <c r="F46" s="192">
        <v>9</v>
      </c>
      <c r="G46" s="192" t="s">
        <v>186</v>
      </c>
      <c r="H46" s="192">
        <v>147</v>
      </c>
      <c r="I46" s="192" t="s">
        <v>187</v>
      </c>
      <c r="J46" s="192">
        <f>+F46*H46</f>
        <v>1323</v>
      </c>
      <c r="K46" s="303"/>
      <c r="L46" s="303"/>
      <c r="M46" s="303"/>
      <c r="N46" s="303"/>
    </row>
    <row r="47" spans="1:14">
      <c r="A47" s="38">
        <f t="shared" ref="A47:A67" si="2">+A46+1</f>
        <v>9</v>
      </c>
      <c r="B47" s="7" t="s">
        <v>24</v>
      </c>
      <c r="C47" s="191"/>
      <c r="D47" s="304">
        <f>+J47</f>
        <v>251.1</v>
      </c>
      <c r="E47" s="188"/>
      <c r="F47" s="192">
        <f>+$F$46</f>
        <v>9</v>
      </c>
      <c r="G47" s="192" t="s">
        <v>186</v>
      </c>
      <c r="H47" s="270">
        <v>27.9</v>
      </c>
      <c r="I47" s="192" t="s">
        <v>187</v>
      </c>
      <c r="J47" s="192">
        <f>+F47*H47</f>
        <v>251.1</v>
      </c>
      <c r="K47" s="303"/>
      <c r="L47" s="303"/>
      <c r="M47" s="303"/>
      <c r="N47" s="303"/>
    </row>
    <row r="48" spans="1:14">
      <c r="A48" s="38">
        <f t="shared" si="2"/>
        <v>10</v>
      </c>
      <c r="B48" s="7" t="s">
        <v>73</v>
      </c>
      <c r="C48" s="191"/>
      <c r="D48" s="184">
        <v>400</v>
      </c>
      <c r="E48" s="188"/>
      <c r="F48" s="439">
        <f>+$F$46</f>
        <v>9</v>
      </c>
      <c r="G48" s="439" t="s">
        <v>186</v>
      </c>
      <c r="H48" s="437" t="s">
        <v>247</v>
      </c>
      <c r="I48" s="439" t="s">
        <v>187</v>
      </c>
      <c r="J48" s="439">
        <f>3*80+3*110+3*250</f>
        <v>1320</v>
      </c>
      <c r="K48" s="433" t="s">
        <v>248</v>
      </c>
      <c r="L48" s="303"/>
      <c r="M48" s="303"/>
      <c r="N48" s="303"/>
    </row>
    <row r="49" spans="1:14">
      <c r="A49" s="38">
        <f t="shared" si="2"/>
        <v>11</v>
      </c>
      <c r="B49" s="7" t="s">
        <v>47</v>
      </c>
      <c r="C49" s="191"/>
      <c r="D49" s="184">
        <v>1320</v>
      </c>
      <c r="E49" s="188"/>
      <c r="F49" s="440"/>
      <c r="G49" s="440"/>
      <c r="H49" s="438"/>
      <c r="I49" s="440"/>
      <c r="J49" s="440"/>
      <c r="K49" s="433"/>
      <c r="L49" s="303"/>
      <c r="M49" s="303"/>
      <c r="N49" s="303"/>
    </row>
    <row r="50" spans="1:14">
      <c r="A50" s="38">
        <f t="shared" si="2"/>
        <v>12</v>
      </c>
      <c r="B50" s="7" t="s">
        <v>118</v>
      </c>
      <c r="C50" s="191"/>
      <c r="D50" s="184">
        <v>40</v>
      </c>
      <c r="E50" s="188"/>
      <c r="F50" s="434">
        <f t="shared" ref="F50" si="3">+$F$46</f>
        <v>9</v>
      </c>
      <c r="G50" s="434" t="s">
        <v>186</v>
      </c>
      <c r="H50" s="435">
        <v>38.700000000000003</v>
      </c>
      <c r="I50" s="434" t="s">
        <v>187</v>
      </c>
      <c r="J50" s="434">
        <f>+F50*H50</f>
        <v>348.3</v>
      </c>
      <c r="K50" s="436"/>
      <c r="L50" s="303"/>
      <c r="M50" s="303"/>
      <c r="N50" s="303"/>
    </row>
    <row r="51" spans="1:14">
      <c r="A51" s="38">
        <f t="shared" si="2"/>
        <v>13</v>
      </c>
      <c r="B51" s="7" t="s">
        <v>119</v>
      </c>
      <c r="C51" s="191"/>
      <c r="D51" s="184">
        <v>200</v>
      </c>
      <c r="E51" s="188"/>
      <c r="F51" s="434"/>
      <c r="G51" s="434"/>
      <c r="H51" s="435"/>
      <c r="I51" s="434"/>
      <c r="J51" s="434"/>
      <c r="K51" s="436"/>
      <c r="L51" s="303"/>
      <c r="M51" s="303"/>
      <c r="N51" s="303"/>
    </row>
    <row r="52" spans="1:14">
      <c r="A52" s="38">
        <f t="shared" si="2"/>
        <v>14</v>
      </c>
      <c r="B52" s="7" t="s">
        <v>25</v>
      </c>
      <c r="C52" s="191"/>
      <c r="D52" s="184">
        <v>400</v>
      </c>
      <c r="E52" s="188"/>
    </row>
    <row r="53" spans="1:14">
      <c r="A53" s="38">
        <f t="shared" si="2"/>
        <v>15</v>
      </c>
      <c r="B53" s="7" t="s">
        <v>26</v>
      </c>
      <c r="C53" s="191"/>
      <c r="D53" s="184">
        <v>197</v>
      </c>
      <c r="E53" s="188"/>
    </row>
    <row r="54" spans="1:14">
      <c r="A54" s="38">
        <f t="shared" si="2"/>
        <v>16</v>
      </c>
      <c r="B54" s="7" t="s">
        <v>65</v>
      </c>
      <c r="C54" s="191"/>
      <c r="D54" s="184">
        <v>960</v>
      </c>
      <c r="E54" s="188"/>
    </row>
    <row r="55" spans="1:14" hidden="1">
      <c r="A55" s="38">
        <f t="shared" si="2"/>
        <v>17</v>
      </c>
      <c r="B55" s="7" t="s">
        <v>52</v>
      </c>
      <c r="C55" s="191"/>
      <c r="D55" s="304">
        <f>+D20</f>
        <v>0</v>
      </c>
      <c r="E55" s="188"/>
    </row>
    <row r="56" spans="1:14">
      <c r="A56" s="38">
        <v>17</v>
      </c>
      <c r="B56" s="7" t="s">
        <v>44</v>
      </c>
      <c r="C56" s="191"/>
      <c r="D56" s="184">
        <v>300</v>
      </c>
      <c r="E56" s="188"/>
    </row>
    <row r="57" spans="1:14">
      <c r="A57" s="38">
        <f t="shared" si="2"/>
        <v>18</v>
      </c>
      <c r="B57" s="7" t="s">
        <v>74</v>
      </c>
      <c r="C57" s="191"/>
      <c r="D57" s="184">
        <v>300</v>
      </c>
      <c r="E57" s="188"/>
    </row>
    <row r="58" spans="1:14">
      <c r="A58" s="38">
        <f t="shared" si="2"/>
        <v>19</v>
      </c>
      <c r="B58" s="7" t="s">
        <v>75</v>
      </c>
      <c r="C58" s="191"/>
      <c r="D58" s="184">
        <v>122</v>
      </c>
      <c r="E58" s="188"/>
    </row>
    <row r="59" spans="1:14" hidden="1">
      <c r="A59" s="38">
        <f t="shared" si="2"/>
        <v>20</v>
      </c>
      <c r="B59" s="7" t="s">
        <v>45</v>
      </c>
      <c r="C59" s="191"/>
      <c r="D59" s="184"/>
      <c r="E59" s="188"/>
    </row>
    <row r="60" spans="1:14" hidden="1">
      <c r="A60" s="38">
        <f t="shared" si="2"/>
        <v>21</v>
      </c>
      <c r="B60" s="7" t="s">
        <v>120</v>
      </c>
      <c r="C60" s="191"/>
      <c r="D60" s="184"/>
      <c r="E60" s="188"/>
    </row>
    <row r="61" spans="1:14" hidden="1">
      <c r="A61" s="38">
        <f t="shared" si="2"/>
        <v>22</v>
      </c>
      <c r="B61" s="7" t="s">
        <v>46</v>
      </c>
      <c r="C61" s="191"/>
      <c r="D61" s="184"/>
      <c r="E61" s="188"/>
    </row>
    <row r="62" spans="1:14">
      <c r="A62" s="38">
        <v>20</v>
      </c>
      <c r="B62" s="7" t="s">
        <v>62</v>
      </c>
      <c r="C62" s="191"/>
      <c r="D62" s="184">
        <v>72</v>
      </c>
      <c r="E62" s="188"/>
    </row>
    <row r="63" spans="1:14" hidden="1">
      <c r="A63" s="38">
        <f t="shared" si="2"/>
        <v>21</v>
      </c>
      <c r="B63" s="7" t="s">
        <v>265</v>
      </c>
      <c r="C63" s="191"/>
      <c r="D63" s="184"/>
      <c r="E63" s="188"/>
    </row>
    <row r="64" spans="1:14" hidden="1">
      <c r="A64" s="38">
        <f t="shared" si="2"/>
        <v>22</v>
      </c>
      <c r="B64" s="7"/>
      <c r="C64" s="191"/>
      <c r="D64" s="184"/>
      <c r="E64" s="188"/>
    </row>
    <row r="65" spans="1:7">
      <c r="A65" s="38">
        <v>21</v>
      </c>
      <c r="B65" s="7" t="s">
        <v>221</v>
      </c>
      <c r="C65" s="191"/>
      <c r="D65" s="184">
        <v>150</v>
      </c>
      <c r="E65" s="188"/>
      <c r="F65" s="194" t="s">
        <v>244</v>
      </c>
    </row>
    <row r="66" spans="1:7">
      <c r="A66" s="38">
        <f t="shared" si="2"/>
        <v>22</v>
      </c>
      <c r="B66" s="7" t="s">
        <v>219</v>
      </c>
      <c r="C66" s="191"/>
      <c r="D66" s="184">
        <v>48</v>
      </c>
      <c r="E66" s="188"/>
      <c r="F66" s="21"/>
    </row>
    <row r="67" spans="1:7">
      <c r="A67" s="38">
        <f t="shared" si="2"/>
        <v>23</v>
      </c>
      <c r="B67" s="7" t="s">
        <v>27</v>
      </c>
      <c r="C67" s="191"/>
      <c r="D67" s="184">
        <v>6492.4</v>
      </c>
      <c r="E67" s="188"/>
    </row>
    <row r="68" spans="1:7" s="324" customFormat="1">
      <c r="A68" s="320">
        <f>+A67+0.1</f>
        <v>23.1</v>
      </c>
      <c r="B68" s="321" t="s">
        <v>76</v>
      </c>
      <c r="C68" s="321"/>
      <c r="D68" s="322">
        <v>5997</v>
      </c>
      <c r="E68" s="323"/>
    </row>
    <row r="69" spans="1:7" hidden="1">
      <c r="A69" s="38">
        <f>+A67+1</f>
        <v>24</v>
      </c>
      <c r="B69" s="7" t="s">
        <v>77</v>
      </c>
      <c r="C69" s="191"/>
      <c r="D69" s="184"/>
      <c r="E69" s="188"/>
    </row>
    <row r="70" spans="1:7">
      <c r="A70" s="38">
        <v>24</v>
      </c>
      <c r="B70" s="7" t="s">
        <v>309</v>
      </c>
      <c r="C70" s="191"/>
      <c r="D70" s="184">
        <v>600</v>
      </c>
      <c r="E70" s="188"/>
    </row>
    <row r="71" spans="1:7">
      <c r="A71" s="38">
        <f>+A69+1</f>
        <v>25</v>
      </c>
      <c r="B71" s="7" t="s">
        <v>66</v>
      </c>
      <c r="C71" s="191"/>
      <c r="D71" s="184">
        <v>3835.7</v>
      </c>
      <c r="E71" s="188"/>
    </row>
    <row r="72" spans="1:7">
      <c r="A72" s="13"/>
      <c r="B72" s="60" t="s">
        <v>30</v>
      </c>
      <c r="C72" s="297"/>
      <c r="D72" s="305">
        <f>SUM(D32,D35:D41,D45:D67,D69:D71)</f>
        <v>132244.56000000003</v>
      </c>
      <c r="E72" s="301"/>
      <c r="F72" s="443">
        <f>+D29-D72</f>
        <v>3.9999999949941412E-2</v>
      </c>
      <c r="G72" s="443"/>
    </row>
    <row r="73" spans="1:7">
      <c r="B73" s="32"/>
      <c r="C73" s="26"/>
    </row>
    <row r="74" spans="1:7" ht="26.25" hidden="1" customHeight="1">
      <c r="B74" s="167" t="s">
        <v>2</v>
      </c>
      <c r="C74" s="183" t="s">
        <v>302</v>
      </c>
      <c r="D74"/>
      <c r="E74" s="183"/>
    </row>
    <row r="75" spans="1:7" ht="15.75" hidden="1" customHeight="1">
      <c r="B75" s="32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3" t="s">
        <v>301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6" t="s">
        <v>190</v>
      </c>
    </row>
    <row r="79" spans="1:7" s="166" customFormat="1" ht="109.5" customHeight="1">
      <c r="A79" s="206" t="s">
        <v>210</v>
      </c>
      <c r="D79" s="204"/>
      <c r="E79" s="205" t="s">
        <v>224</v>
      </c>
    </row>
    <row r="80" spans="1:7" ht="40.5" customHeight="1">
      <c r="B80" s="36"/>
      <c r="C80" s="24"/>
      <c r="E80" s="5"/>
      <c r="F80" s="13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2" zoomScaleSheetLayoutView="100" workbookViewId="0">
      <selection activeCell="C96" sqref="C96:E96"/>
    </sheetView>
  </sheetViews>
  <sheetFormatPr defaultColWidth="9.140625" defaultRowHeight="13.5"/>
  <cols>
    <col min="1" max="1" width="5.5703125" style="25" customWidth="1"/>
    <col min="2" max="2" width="69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16384" width="9.140625" style="25"/>
  </cols>
  <sheetData>
    <row r="1" spans="1:13" s="23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58</v>
      </c>
      <c r="H1" s="32"/>
      <c r="I1" s="13"/>
      <c r="J1" s="13"/>
      <c r="K1" s="416" t="s">
        <v>198</v>
      </c>
      <c r="L1" s="416" t="s">
        <v>199</v>
      </c>
      <c r="M1" s="416" t="s">
        <v>200</v>
      </c>
    </row>
    <row r="2" spans="1:13" s="23" customFormat="1" ht="17.25">
      <c r="A2" s="196"/>
      <c r="B2" s="199"/>
      <c r="C2" s="198"/>
      <c r="D2" s="198"/>
      <c r="E2" s="450" t="s">
        <v>40</v>
      </c>
      <c r="F2" s="450"/>
      <c r="G2" s="450"/>
      <c r="H2" s="32"/>
      <c r="I2" s="13"/>
      <c r="J2" s="13"/>
    </row>
    <row r="3" spans="1:13" s="23" customFormat="1" ht="17.25">
      <c r="A3" s="196"/>
      <c r="B3" s="199"/>
      <c r="C3" s="198"/>
      <c r="D3" s="198"/>
      <c r="E3" s="450" t="s">
        <v>215</v>
      </c>
      <c r="F3" s="450"/>
      <c r="G3" s="450"/>
      <c r="H3" s="32"/>
      <c r="I3" s="13"/>
      <c r="J3" s="13"/>
    </row>
    <row r="4" spans="1:13" s="23" customFormat="1" ht="21.75" customHeight="1">
      <c r="A4" s="196"/>
      <c r="B4" s="199"/>
      <c r="C4" s="198"/>
      <c r="D4" s="198"/>
      <c r="E4" s="451" t="str">
        <f>+'Ekamut-caxs'!D4</f>
        <v xml:space="preserve">_____. _____. 2025թ. </v>
      </c>
      <c r="F4" s="451"/>
      <c r="G4" s="451"/>
      <c r="H4" s="32"/>
      <c r="I4" s="13"/>
      <c r="J4" s="13"/>
    </row>
    <row r="5" spans="1:13" s="23" customFormat="1" ht="21.75" customHeight="1">
      <c r="A5" s="196"/>
      <c r="B5" s="199"/>
      <c r="C5" s="198"/>
      <c r="D5" s="198"/>
      <c r="E5" s="451" t="str">
        <f>+'Ekamut-caxs'!C5</f>
        <v xml:space="preserve">հ. __________- Ա որոշմամբ </v>
      </c>
      <c r="F5" s="451"/>
      <c r="G5" s="451"/>
      <c r="H5" s="32"/>
      <c r="I5" s="13"/>
      <c r="J5" s="13"/>
    </row>
    <row r="6" spans="1:13" s="23" customFormat="1" ht="19.5" customHeight="1">
      <c r="A6" s="452" t="s">
        <v>41</v>
      </c>
      <c r="B6" s="452"/>
      <c r="C6" s="452"/>
      <c r="D6" s="452"/>
      <c r="E6" s="452"/>
      <c r="F6" s="452"/>
      <c r="G6" s="452"/>
      <c r="H6" s="32"/>
      <c r="I6" s="13"/>
      <c r="J6" s="13"/>
    </row>
    <row r="7" spans="1:13" s="5" customFormat="1" ht="20.25">
      <c r="A7" s="445" t="str">
        <f>+'Ekamut-caxs'!A7</f>
        <v xml:space="preserve">«Երևանի հ 33 մսուր-մանկապարտեզ» ՀՈԱԿ-ի </v>
      </c>
      <c r="B7" s="445"/>
      <c r="C7" s="445"/>
      <c r="D7" s="445"/>
      <c r="E7" s="445"/>
      <c r="F7" s="445"/>
      <c r="G7" s="445"/>
      <c r="H7" s="33"/>
      <c r="I7" s="3"/>
      <c r="J7" s="3"/>
    </row>
    <row r="8" spans="1:13" s="5" customFormat="1" ht="18.75" customHeight="1">
      <c r="A8" s="446" t="s">
        <v>276</v>
      </c>
      <c r="B8" s="446"/>
      <c r="C8" s="446"/>
      <c r="D8" s="446"/>
      <c r="E8" s="446"/>
      <c r="F8" s="446"/>
      <c r="G8" s="446"/>
      <c r="H8" s="32"/>
      <c r="I8" s="13"/>
      <c r="J8" s="13"/>
    </row>
    <row r="9" spans="1:13" s="5" customFormat="1" ht="11.25" customHeight="1">
      <c r="A9" s="290"/>
      <c r="B9" s="326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6"/>
      <c r="B10" s="199"/>
      <c r="C10" s="198"/>
      <c r="D10" s="198"/>
      <c r="E10" s="198"/>
      <c r="F10" s="327" t="s">
        <v>217</v>
      </c>
      <c r="G10" s="328"/>
      <c r="H10" s="32"/>
      <c r="I10" s="13"/>
      <c r="J10" s="13"/>
    </row>
    <row r="11" spans="1:13" s="13" customFormat="1" ht="35.25" thickBot="1">
      <c r="A11" s="329" t="s">
        <v>3</v>
      </c>
      <c r="B11" s="330" t="s">
        <v>31</v>
      </c>
      <c r="C11" s="331" t="s">
        <v>198</v>
      </c>
      <c r="D11" s="331" t="s">
        <v>199</v>
      </c>
      <c r="E11" s="331" t="s">
        <v>200</v>
      </c>
      <c r="F11" s="331" t="s">
        <v>42</v>
      </c>
      <c r="G11" s="332"/>
      <c r="H11" s="112">
        <f>+F12-F71</f>
        <v>5474.3999999999969</v>
      </c>
      <c r="I11" s="184">
        <f>+H11-J12</f>
        <v>5474.3999999999969</v>
      </c>
      <c r="J11" s="417" t="s">
        <v>286</v>
      </c>
      <c r="K11" s="416"/>
      <c r="L11" s="416"/>
      <c r="M11" s="416"/>
    </row>
    <row r="12" spans="1:13" s="23" customFormat="1" ht="35.25" thickBot="1">
      <c r="A12" s="333" t="s">
        <v>7</v>
      </c>
      <c r="B12" s="334" t="s">
        <v>32</v>
      </c>
      <c r="C12" s="346">
        <f>+F12</f>
        <v>7071.6999999999971</v>
      </c>
      <c r="D12" s="346">
        <f>+F12</f>
        <v>7071.6999999999971</v>
      </c>
      <c r="E12" s="346">
        <f>+F12</f>
        <v>7071.6999999999971</v>
      </c>
      <c r="F12" s="347">
        <f>+'Dramakani hamematakan'!D6</f>
        <v>7071.6999999999971</v>
      </c>
      <c r="G12" s="335"/>
      <c r="H12" s="448" t="s">
        <v>285</v>
      </c>
      <c r="I12" s="448"/>
      <c r="J12" s="110"/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3" customFormat="1" ht="17.25">
      <c r="A13" s="333" t="s">
        <v>11</v>
      </c>
      <c r="B13" s="334" t="s">
        <v>80</v>
      </c>
      <c r="C13" s="347">
        <f t="shared" ref="C13:E13" si="2">SUM(C14:C15,C18,C22:C29)</f>
        <v>26256.5</v>
      </c>
      <c r="D13" s="347">
        <f t="shared" si="2"/>
        <v>59893.3</v>
      </c>
      <c r="E13" s="347">
        <f t="shared" si="2"/>
        <v>91853.5</v>
      </c>
      <c r="F13" s="347">
        <f>SUM(F14:F15,F18,F22:F29)</f>
        <v>127178.7</v>
      </c>
      <c r="G13" s="336"/>
      <c r="H13" s="32"/>
      <c r="I13" s="13"/>
      <c r="J13" s="13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3" customFormat="1" ht="17.25">
      <c r="A14" s="307">
        <v>1</v>
      </c>
      <c r="B14" s="350" t="str">
        <f>+'Ekamut-caxs'!B11</f>
        <v>Սուբսիդիայից</v>
      </c>
      <c r="C14" s="146">
        <v>21983.9</v>
      </c>
      <c r="D14" s="146">
        <v>50198.1</v>
      </c>
      <c r="E14" s="146">
        <v>78085.899999999994</v>
      </c>
      <c r="F14" s="348">
        <f>+'Ekamut-caxs'!D11</f>
        <v>111551.2</v>
      </c>
      <c r="G14" s="187"/>
      <c r="H14" s="32"/>
      <c r="I14" s="13"/>
      <c r="J14" s="13"/>
      <c r="K14" s="415" t="str">
        <f t="shared" ref="K14:K78" si="4">IF((D14-C14)&lt;0, ("սխալ"),"")</f>
        <v/>
      </c>
      <c r="L14" s="415" t="str">
        <f t="shared" ref="L14:L78" si="5">IF((E14-D14)&lt;0, ("սխալ"),"")</f>
        <v/>
      </c>
      <c r="M14" s="415" t="str">
        <f t="shared" ref="M14:M78" si="6">IF((F14-E14)&lt;0, ("սխալ"),"")</f>
        <v/>
      </c>
    </row>
    <row r="15" spans="1:13" s="23" customFormat="1" ht="17.25">
      <c r="A15" s="353">
        <f>+A14+1</f>
        <v>2</v>
      </c>
      <c r="B15" s="350" t="str">
        <f>+'Ekamut-caxs'!B12</f>
        <v>Այլ նպաստներ բյուջեից, որից՝</v>
      </c>
      <c r="C15" s="348">
        <f t="shared" ref="C15:E15" si="7">SUM(C16:C17)</f>
        <v>0</v>
      </c>
      <c r="D15" s="348">
        <f t="shared" si="7"/>
        <v>0</v>
      </c>
      <c r="E15" s="348">
        <f t="shared" si="7"/>
        <v>0</v>
      </c>
      <c r="F15" s="348">
        <f>SUM(F16:F17)</f>
        <v>72</v>
      </c>
      <c r="G15" s="187"/>
      <c r="H15" s="32"/>
      <c r="I15" s="13"/>
      <c r="J15" s="13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19" customFormat="1" ht="18" customHeight="1">
      <c r="A16" s="354">
        <f>+A15+0.1</f>
        <v>2.1</v>
      </c>
      <c r="B16" s="351" t="str">
        <f>+'Ekamut-caxs'!B13</f>
        <v>վերապատրաստման գծով</v>
      </c>
      <c r="C16" s="314"/>
      <c r="D16" s="314"/>
      <c r="E16" s="314"/>
      <c r="F16" s="352">
        <f>+'Ekamut-caxs'!D13</f>
        <v>72</v>
      </c>
      <c r="G16" s="316"/>
      <c r="H16" s="317"/>
      <c r="I16" s="318"/>
      <c r="J16" s="318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19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4"/>
      <c r="D17" s="314"/>
      <c r="E17" s="314"/>
      <c r="F17" s="352">
        <f>+'Ekamut-caxs'!D14</f>
        <v>0</v>
      </c>
      <c r="G17" s="316"/>
      <c r="H17" s="317"/>
      <c r="I17" s="318"/>
      <c r="J17" s="318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3" customFormat="1" ht="17.25">
      <c r="A18" s="353">
        <f>+A15+1</f>
        <v>3</v>
      </c>
      <c r="B18" s="350" t="str">
        <f>+'Ekamut-caxs'!B15</f>
        <v>Դրամաշնորհներ բյուջեից, որից՝</v>
      </c>
      <c r="C18" s="348">
        <f>SUM(C19:C21)</f>
        <v>3272.6000000000004</v>
      </c>
      <c r="D18" s="348">
        <f t="shared" ref="D18:E18" si="8">SUM(D19:D21)</f>
        <v>7495.2000000000007</v>
      </c>
      <c r="E18" s="348">
        <f t="shared" si="8"/>
        <v>10767.6</v>
      </c>
      <c r="F18" s="348">
        <f t="shared" ref="F18" si="9">SUM(F19:F21)</f>
        <v>11255.5</v>
      </c>
      <c r="G18" s="187"/>
      <c r="H18" s="32"/>
      <c r="I18" s="13"/>
      <c r="J18" s="13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19" customFormat="1" ht="15">
      <c r="A19" s="354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14">
        <v>924.7</v>
      </c>
      <c r="D19" s="349">
        <v>1849.4</v>
      </c>
      <c r="E19" s="349">
        <v>2774</v>
      </c>
      <c r="F19" s="352">
        <f>+'Ekamut-caxs'!D16</f>
        <v>2911.9</v>
      </c>
      <c r="G19" s="316"/>
      <c r="H19" s="317"/>
      <c r="I19" s="318"/>
      <c r="J19" s="318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19" customFormat="1" ht="15">
      <c r="A20" s="354">
        <f>+A19+0.1</f>
        <v>3.2</v>
      </c>
      <c r="B20" s="351" t="str">
        <f>+'Ekamut-caxs'!B17</f>
        <v>զինծառայողների երեխաների գծով</v>
      </c>
      <c r="C20" s="314">
        <v>2347.9</v>
      </c>
      <c r="D20" s="349">
        <v>4695.8</v>
      </c>
      <c r="E20" s="349">
        <v>7043.6</v>
      </c>
      <c r="F20" s="352">
        <f>+'Ekamut-caxs'!D17</f>
        <v>7393.6</v>
      </c>
      <c r="G20" s="316"/>
      <c r="H20" s="317"/>
      <c r="I20" s="318"/>
      <c r="J20" s="318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19" customFormat="1" ht="15">
      <c r="A21" s="354">
        <f>+A20+0.1</f>
        <v>3.3000000000000003</v>
      </c>
      <c r="B21" s="313" t="s">
        <v>266</v>
      </c>
      <c r="C21" s="352"/>
      <c r="D21" s="352">
        <f t="shared" ref="D21:E21" si="10">+D75</f>
        <v>950</v>
      </c>
      <c r="E21" s="352">
        <f t="shared" si="10"/>
        <v>950</v>
      </c>
      <c r="F21" s="352">
        <f t="shared" ref="F21" si="11">+F75</f>
        <v>950</v>
      </c>
      <c r="G21" s="316"/>
      <c r="H21" s="317"/>
      <c r="I21" s="318"/>
      <c r="J21" s="318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3" customFormat="1" ht="17.25">
      <c r="A22" s="353">
        <f>+A18+1</f>
        <v>4</v>
      </c>
      <c r="B22" s="350" t="str">
        <f>+'Ekamut-caxs'!B19</f>
        <v xml:space="preserve">Վճարովի ծառայություններից </v>
      </c>
      <c r="C22" s="146">
        <v>1000</v>
      </c>
      <c r="D22" s="146">
        <v>2200</v>
      </c>
      <c r="E22" s="146">
        <v>3000</v>
      </c>
      <c r="F22" s="348">
        <f>+'Ekamut-caxs'!D19</f>
        <v>4300</v>
      </c>
      <c r="G22" s="187"/>
      <c r="H22" s="32"/>
      <c r="I22" s="13"/>
      <c r="J22" s="13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3" customFormat="1" ht="17.25" hidden="1">
      <c r="A23" s="353">
        <f t="shared" ref="A23:A29" si="12">+A22+1</f>
        <v>5</v>
      </c>
      <c r="B23" s="350" t="str">
        <f>+'Ekamut-caxs'!B20</f>
        <v>Սպասարկման և կոմունալ համավճարներից</v>
      </c>
      <c r="C23" s="146"/>
      <c r="D23" s="146"/>
      <c r="E23" s="146"/>
      <c r="F23" s="348">
        <f>+'Ekamut-caxs'!D20</f>
        <v>0</v>
      </c>
      <c r="G23" s="187"/>
      <c r="H23" s="32"/>
      <c r="I23" s="13"/>
      <c r="J23" s="13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3" customFormat="1" ht="17.25" hidden="1">
      <c r="A24" s="353">
        <f t="shared" si="12"/>
        <v>6</v>
      </c>
      <c r="B24" s="350" t="str">
        <f>+'Ekamut-caxs'!B21</f>
        <v>Ֆինանսական օգնությունից (օգնիր մանկապարտեզիդ)</v>
      </c>
      <c r="C24" s="146"/>
      <c r="D24" s="146"/>
      <c r="E24" s="146"/>
      <c r="F24" s="348">
        <f>+'Ekamut-caxs'!D21</f>
        <v>0</v>
      </c>
      <c r="G24" s="187"/>
      <c r="H24" s="35"/>
      <c r="I24" s="28"/>
      <c r="J24" s="28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3" customFormat="1" ht="17.25" hidden="1">
      <c r="A25" s="353">
        <f t="shared" si="12"/>
        <v>7</v>
      </c>
      <c r="B25" s="350" t="str">
        <f>+'Ekamut-caxs'!B22</f>
        <v>Ֆինանսական օգնությունից</v>
      </c>
      <c r="C25" s="146"/>
      <c r="D25" s="146"/>
      <c r="E25" s="146"/>
      <c r="F25" s="348">
        <f>+'Ekamut-caxs'!D22</f>
        <v>0</v>
      </c>
      <c r="G25" s="187"/>
      <c r="H25" s="32"/>
      <c r="I25" s="13"/>
      <c r="J25" s="13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3" customFormat="1" ht="17.25" hidden="1">
      <c r="A26" s="353">
        <f t="shared" si="12"/>
        <v>8</v>
      </c>
      <c r="B26" s="350" t="str">
        <f>+'Ekamut-caxs'!B23</f>
        <v>Չփոխանակվող գործարքներից (դրամաշնորհից)</v>
      </c>
      <c r="C26" s="146"/>
      <c r="D26" s="146"/>
      <c r="E26" s="146"/>
      <c r="F26" s="348">
        <f>+'Ekamut-caxs'!D23</f>
        <v>0</v>
      </c>
      <c r="G26" s="187"/>
      <c r="H26" s="35"/>
      <c r="I26" s="28"/>
      <c r="J26" s="28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3" customFormat="1" ht="17.25" hidden="1">
      <c r="A27" s="353">
        <f t="shared" si="12"/>
        <v>9</v>
      </c>
      <c r="B27" s="190" t="s">
        <v>33</v>
      </c>
      <c r="C27" s="146"/>
      <c r="D27" s="146"/>
      <c r="E27" s="146"/>
      <c r="F27" s="107"/>
      <c r="G27" s="187"/>
      <c r="H27" s="35"/>
      <c r="I27" s="28"/>
      <c r="J27" s="28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3" customFormat="1" ht="17.25" hidden="1">
      <c r="A28" s="353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7"/>
      <c r="H28" s="35"/>
      <c r="I28" s="28"/>
      <c r="J28" s="28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3" customFormat="1" ht="17.25" hidden="1">
      <c r="A29" s="353">
        <f t="shared" si="12"/>
        <v>11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08" t="s">
        <v>245</v>
      </c>
      <c r="I29" s="28"/>
      <c r="J29" s="28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3" customFormat="1" ht="23.25" customHeight="1">
      <c r="A30" s="333" t="s">
        <v>34</v>
      </c>
      <c r="B30" s="334" t="s">
        <v>81</v>
      </c>
      <c r="C30" s="347">
        <f>C31+C74+C86</f>
        <v>32924.138166666664</v>
      </c>
      <c r="D30" s="347">
        <f>D31+D74+D86</f>
        <v>66121.632500000007</v>
      </c>
      <c r="E30" s="347">
        <f>E31+E74+E86</f>
        <v>93557.49500000001</v>
      </c>
      <c r="F30" s="347">
        <f>F31+F74+F86</f>
        <v>124444.86000000002</v>
      </c>
      <c r="G30" s="336"/>
      <c r="H30" s="112"/>
      <c r="I30" s="13"/>
      <c r="J30" s="13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3" customFormat="1" ht="17.25">
      <c r="A31" s="12" t="s">
        <v>54</v>
      </c>
      <c r="B31" s="334" t="s">
        <v>57</v>
      </c>
      <c r="C31" s="347">
        <f>SUM(C32,C35:C41,C45:C67,C71:C73)</f>
        <v>32722.138166666664</v>
      </c>
      <c r="D31" s="347">
        <f>SUM(D32,D35:D41,D45:D67,D71:D73)</f>
        <v>65171.632500000007</v>
      </c>
      <c r="E31" s="347">
        <f>SUM(E32,E35:E41,E45:E67,E71:E73)</f>
        <v>92607.49500000001</v>
      </c>
      <c r="F31" s="347">
        <f>SUM(F32,F35:F41,F45:F67,F71:F73)</f>
        <v>123494.86000000002</v>
      </c>
      <c r="G31" s="336"/>
      <c r="H31" s="32"/>
      <c r="I31" s="13"/>
      <c r="J31" s="13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3" customFormat="1" ht="17.25">
      <c r="A32" s="307">
        <v>1</v>
      </c>
      <c r="B32" s="350" t="str">
        <f>+'Ekamut-caxs'!B32</f>
        <v>Աշխատավարձի գծով, որից՝</v>
      </c>
      <c r="C32" s="355">
        <f>+F32/12*2.9</f>
        <v>20350.290833333333</v>
      </c>
      <c r="D32" s="355">
        <f>+F32/12*6.3</f>
        <v>44209.252500000002</v>
      </c>
      <c r="E32" s="355">
        <f>+F32/12*9</f>
        <v>63156.075000000004</v>
      </c>
      <c r="F32" s="348">
        <f>+'Ekamut-caxs'!D32</f>
        <v>84208.1</v>
      </c>
      <c r="G32" s="187"/>
      <c r="H32" s="35"/>
      <c r="I32" s="28"/>
      <c r="J32" s="28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19" customFormat="1" ht="15">
      <c r="A33" s="354">
        <f>+A32+0.1</f>
        <v>1.1000000000000001</v>
      </c>
      <c r="B33" s="351" t="str">
        <f>+'Ekamut-caxs'!B33</f>
        <v>վճարովի ծառայության գծով</v>
      </c>
      <c r="C33" s="314">
        <v>400</v>
      </c>
      <c r="D33" s="314">
        <v>1000</v>
      </c>
      <c r="E33" s="314">
        <v>1400</v>
      </c>
      <c r="F33" s="352">
        <f>+'Ekamut-caxs'!D33</f>
        <v>2200</v>
      </c>
      <c r="G33" s="316"/>
      <c r="H33" s="317"/>
      <c r="I33" s="318"/>
      <c r="J33" s="318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19" customFormat="1" ht="15" hidden="1">
      <c r="A34" s="354">
        <f>+A33+0.1</f>
        <v>1.2000000000000002</v>
      </c>
      <c r="B34" s="351">
        <f>+'Ekamut-caxs'!B34</f>
        <v>0</v>
      </c>
      <c r="C34" s="314"/>
      <c r="D34" s="314"/>
      <c r="E34" s="314"/>
      <c r="F34" s="352">
        <f>+'Ekamut-caxs'!D34</f>
        <v>0</v>
      </c>
      <c r="G34" s="316"/>
      <c r="H34" s="317"/>
      <c r="I34" s="318"/>
      <c r="J34" s="318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3" customFormat="1" ht="17.25">
      <c r="A35" s="353">
        <f>+A32+1</f>
        <v>2</v>
      </c>
      <c r="B35" s="350" t="str">
        <f>+'Ekamut-caxs'!B35</f>
        <v>Սննդի գծով</v>
      </c>
      <c r="C35" s="355">
        <f>+F35/12*2.3</f>
        <v>4302.9473333333335</v>
      </c>
      <c r="D35" s="355">
        <f>+F35/12*6</f>
        <v>11225.080000000002</v>
      </c>
      <c r="E35" s="355">
        <f>+F35/12*9</f>
        <v>16837.620000000003</v>
      </c>
      <c r="F35" s="348">
        <f>+'Ekamut-caxs'!D35</f>
        <v>22450.160000000003</v>
      </c>
      <c r="G35" s="187"/>
      <c r="H35" s="35"/>
      <c r="I35" s="28"/>
      <c r="J35" s="28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3" customFormat="1" ht="17.25">
      <c r="A36" s="353">
        <f>+A35+1</f>
        <v>3</v>
      </c>
      <c r="B36" s="350" t="str">
        <f>+'Ekamut-caxs'!B36</f>
        <v>Ջեռուցման գծով</v>
      </c>
      <c r="C36" s="146">
        <v>2600</v>
      </c>
      <c r="D36" s="146">
        <v>2600</v>
      </c>
      <c r="E36" s="146">
        <v>2600</v>
      </c>
      <c r="F36" s="348">
        <f>+'Ekamut-caxs'!D36</f>
        <v>4997.6000000000004</v>
      </c>
      <c r="G36" s="187"/>
      <c r="H36" s="35">
        <f>+F36-'Komunal '!F27</f>
        <v>0</v>
      </c>
      <c r="I36" s="28"/>
      <c r="J36" s="28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3" customFormat="1" ht="17.25">
      <c r="A37" s="353">
        <f t="shared" ref="A37:A40" si="13">+A36+1</f>
        <v>4</v>
      </c>
      <c r="B37" s="350" t="str">
        <f>+'Ekamut-caxs'!B37</f>
        <v>Էլեկտրաէներգիայի գծով</v>
      </c>
      <c r="C37" s="146">
        <v>600</v>
      </c>
      <c r="D37" s="146">
        <v>1200</v>
      </c>
      <c r="E37" s="146">
        <v>1800</v>
      </c>
      <c r="F37" s="348">
        <f>+'Ekamut-caxs'!D37</f>
        <v>2532.9</v>
      </c>
      <c r="G37" s="187"/>
      <c r="H37" s="35">
        <f>+F37-'Komunal '!J27</f>
        <v>0</v>
      </c>
      <c r="I37" s="28"/>
      <c r="J37" s="28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3" customFormat="1" ht="17.25">
      <c r="A38" s="353">
        <f t="shared" si="13"/>
        <v>5</v>
      </c>
      <c r="B38" s="350" t="str">
        <f>+'Ekamut-caxs'!B38</f>
        <v>Ջրմուղ-կոյուղու գծով</v>
      </c>
      <c r="C38" s="146">
        <v>250</v>
      </c>
      <c r="D38" s="146">
        <v>300</v>
      </c>
      <c r="E38" s="146">
        <v>500</v>
      </c>
      <c r="F38" s="348">
        <f>+'Komunal '!M27</f>
        <v>680.4</v>
      </c>
      <c r="G38" s="187"/>
      <c r="H38" s="35">
        <f>+F38-'Komunal '!M27</f>
        <v>0</v>
      </c>
      <c r="I38" s="28"/>
      <c r="J38" s="28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3" customFormat="1" ht="17.25">
      <c r="A39" s="353">
        <f t="shared" si="13"/>
        <v>6</v>
      </c>
      <c r="B39" s="350" t="str">
        <f>+'Ekamut-caxs'!B39</f>
        <v>Աղբահանության գծով</v>
      </c>
      <c r="C39" s="146">
        <v>42</v>
      </c>
      <c r="D39" s="146">
        <v>84</v>
      </c>
      <c r="E39" s="146">
        <v>126</v>
      </c>
      <c r="F39" s="348">
        <f>+'Ekamut-caxs'!D39</f>
        <v>167.7</v>
      </c>
      <c r="G39" s="187"/>
      <c r="H39" s="35"/>
      <c r="I39" s="28"/>
      <c r="J39" s="28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3" customFormat="1" ht="17.25" hidden="1">
      <c r="A40" s="353">
        <f t="shared" si="13"/>
        <v>7</v>
      </c>
      <c r="B40" s="350" t="str">
        <f>+'Ekamut-caxs'!B40</f>
        <v>Ախտաբանության գծով</v>
      </c>
      <c r="C40" s="146"/>
      <c r="D40" s="146"/>
      <c r="E40" s="146"/>
      <c r="F40" s="348">
        <f>+'Ekamut-caxs'!D40</f>
        <v>0</v>
      </c>
      <c r="G40" s="187"/>
      <c r="H40" s="35"/>
      <c r="I40" s="28"/>
      <c r="J40" s="28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3" customFormat="1" ht="17.25">
      <c r="A41" s="353">
        <v>7</v>
      </c>
      <c r="B41" s="350" t="str">
        <f>+'Ekamut-caxs'!B41</f>
        <v>Կապի գծով, այդ թվում`</v>
      </c>
      <c r="C41" s="355">
        <f t="shared" ref="C41:D41" si="14">SUM(C42:C44)</f>
        <v>29.6</v>
      </c>
      <c r="D41" s="355">
        <f t="shared" si="14"/>
        <v>74</v>
      </c>
      <c r="E41" s="355">
        <f>SUM(E42:E44)</f>
        <v>118.4</v>
      </c>
      <c r="F41" s="348">
        <f>SUM(F42:F44)</f>
        <v>177.6</v>
      </c>
      <c r="G41" s="187"/>
      <c r="H41" s="35"/>
      <c r="I41" s="28"/>
      <c r="J41" s="28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19" customFormat="1" ht="15">
      <c r="A42" s="354">
        <f>+A41+0.1</f>
        <v>7.1</v>
      </c>
      <c r="B42" s="351" t="str">
        <f>+'Ekamut-caxs'!B42</f>
        <v>բաժանորդային վճար</v>
      </c>
      <c r="C42" s="314">
        <v>9.6</v>
      </c>
      <c r="D42" s="314">
        <v>24</v>
      </c>
      <c r="E42" s="314">
        <v>38.4</v>
      </c>
      <c r="F42" s="352">
        <f>+'Ekamut-caxs'!D42</f>
        <v>57.6</v>
      </c>
      <c r="G42" s="316"/>
      <c r="H42" s="317"/>
      <c r="I42" s="318"/>
      <c r="J42" s="318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19" customFormat="1" ht="15" hidden="1">
      <c r="A43" s="354">
        <f>+A42+0.1</f>
        <v>7.1999999999999993</v>
      </c>
      <c r="B43" s="351" t="str">
        <f>+'Ekamut-caxs'!B43</f>
        <v>րոպեավճար</v>
      </c>
      <c r="C43" s="314"/>
      <c r="D43" s="314"/>
      <c r="E43" s="314"/>
      <c r="F43" s="352">
        <f>+'Ekamut-caxs'!D43</f>
        <v>0</v>
      </c>
      <c r="G43" s="316"/>
      <c r="H43" s="317"/>
      <c r="I43" s="318"/>
      <c r="J43" s="318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19" customFormat="1" ht="15">
      <c r="A44" s="354">
        <v>7.2</v>
      </c>
      <c r="B44" s="351" t="str">
        <f>+'Ekamut-caxs'!B44</f>
        <v>ինտերնետ կապ</v>
      </c>
      <c r="C44" s="314">
        <v>20</v>
      </c>
      <c r="D44" s="314">
        <v>50</v>
      </c>
      <c r="E44" s="314">
        <v>80</v>
      </c>
      <c r="F44" s="352">
        <f>+'Ekamut-caxs'!D44</f>
        <v>120</v>
      </c>
      <c r="G44" s="316"/>
      <c r="H44" s="317"/>
      <c r="I44" s="318"/>
      <c r="J44" s="318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3" customFormat="1" ht="17.25" hidden="1">
      <c r="A45" s="353">
        <f>+A41+1</f>
        <v>8</v>
      </c>
      <c r="B45" s="350" t="str">
        <f>+'Ekamut-caxs'!B45</f>
        <v>Բանկային ծառայության գծով</v>
      </c>
      <c r="C45" s="355">
        <f t="shared" ref="C45" si="15">F45/4*1</f>
        <v>0</v>
      </c>
      <c r="D45" s="355">
        <f t="shared" ref="D45" si="16">F45/4*2</f>
        <v>0</v>
      </c>
      <c r="E45" s="355">
        <f t="shared" ref="E45" si="17">F45/4*3</f>
        <v>0</v>
      </c>
      <c r="F45" s="348">
        <f>+'Ekamut-caxs'!D45</f>
        <v>0</v>
      </c>
      <c r="G45" s="187"/>
      <c r="H45" s="35"/>
      <c r="I45" s="28"/>
      <c r="J45" s="28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3" customFormat="1" ht="17.25">
      <c r="A46" s="353">
        <v>8</v>
      </c>
      <c r="B46" s="350" t="str">
        <f>+'Ekamut-caxs'!B46</f>
        <v>Տնտեսական ապրանքների գծով</v>
      </c>
      <c r="C46" s="146">
        <v>330</v>
      </c>
      <c r="D46" s="146">
        <v>662</v>
      </c>
      <c r="E46" s="146">
        <v>992</v>
      </c>
      <c r="F46" s="348">
        <f>+'Ekamut-caxs'!D46</f>
        <v>1323</v>
      </c>
      <c r="G46" s="187"/>
      <c r="H46" s="35"/>
      <c r="I46" s="28"/>
      <c r="J46" s="28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3" customFormat="1" ht="17.25">
      <c r="A47" s="353">
        <f t="shared" ref="A47:A67" si="18">+A46+1</f>
        <v>9</v>
      </c>
      <c r="B47" s="350" t="str">
        <f>+'Ekamut-caxs'!B47</f>
        <v>Գրասենյակային ապրանքների գծով</v>
      </c>
      <c r="C47" s="146">
        <v>150</v>
      </c>
      <c r="D47" s="146">
        <v>150</v>
      </c>
      <c r="E47" s="146">
        <v>251.1</v>
      </c>
      <c r="F47" s="348">
        <f>+'Ekamut-caxs'!D47</f>
        <v>251.1</v>
      </c>
      <c r="G47" s="187"/>
      <c r="H47" s="35"/>
      <c r="I47" s="28"/>
      <c r="J47" s="28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3" customFormat="1" ht="17.25">
      <c r="A48" s="353">
        <f t="shared" si="18"/>
        <v>10</v>
      </c>
      <c r="B48" s="350" t="str">
        <f>+'Ekamut-caxs'!B48</f>
        <v>Փոքրարժեք կամ արագամաշ առարկաների գծով</v>
      </c>
      <c r="C48" s="146">
        <v>200</v>
      </c>
      <c r="D48" s="146">
        <v>200</v>
      </c>
      <c r="E48" s="146">
        <v>400</v>
      </c>
      <c r="F48" s="348">
        <f>+'Ekamut-caxs'!D48</f>
        <v>400</v>
      </c>
      <c r="G48" s="187"/>
      <c r="H48" s="35"/>
      <c r="I48" s="28"/>
      <c r="J48" s="28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3" customFormat="1" ht="17.25">
      <c r="A49" s="353">
        <f t="shared" si="18"/>
        <v>11</v>
      </c>
      <c r="B49" s="350" t="str">
        <f>+'Ekamut-caxs'!B49</f>
        <v>Ուսումնական նյութերի գծով</v>
      </c>
      <c r="C49" s="146">
        <v>600</v>
      </c>
      <c r="D49" s="146">
        <v>600</v>
      </c>
      <c r="E49" s="146">
        <v>1320</v>
      </c>
      <c r="F49" s="348">
        <f>+'Ekamut-caxs'!D49</f>
        <v>1320</v>
      </c>
      <c r="G49" s="187"/>
      <c r="H49" s="35"/>
      <c r="I49" s="28"/>
      <c r="J49" s="28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3" customFormat="1" ht="17.25">
      <c r="A50" s="353">
        <f t="shared" si="18"/>
        <v>12</v>
      </c>
      <c r="B50" s="350" t="str">
        <f>+'Ekamut-caxs'!B50</f>
        <v>Դեղորայքի գծով</v>
      </c>
      <c r="C50" s="146">
        <v>20</v>
      </c>
      <c r="D50" s="146">
        <v>20</v>
      </c>
      <c r="E50" s="146">
        <v>40</v>
      </c>
      <c r="F50" s="348">
        <f>+'Ekamut-caxs'!D50</f>
        <v>40</v>
      </c>
      <c r="G50" s="187"/>
      <c r="H50" s="35"/>
      <c r="I50" s="28"/>
      <c r="J50" s="28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3" customFormat="1" ht="17.25">
      <c r="A51" s="353">
        <f t="shared" si="18"/>
        <v>13</v>
      </c>
      <c r="B51" s="350" t="str">
        <f>+'Ekamut-caxs'!B51</f>
        <v>Բուժ.ծառայության գծով</v>
      </c>
      <c r="C51" s="146">
        <v>100</v>
      </c>
      <c r="D51" s="146">
        <v>100</v>
      </c>
      <c r="E51" s="146">
        <v>200</v>
      </c>
      <c r="F51" s="348">
        <f>+'Ekamut-caxs'!D51</f>
        <v>200</v>
      </c>
      <c r="G51" s="187"/>
      <c r="H51" s="35"/>
      <c r="I51" s="28"/>
      <c r="J51" s="28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3" customFormat="1" ht="17.25">
      <c r="A52" s="353">
        <f t="shared" si="18"/>
        <v>14</v>
      </c>
      <c r="B52" s="350" t="str">
        <f>+'Ekamut-caxs'!B52</f>
        <v>Ընթացիկ վերանորոգման գծով</v>
      </c>
      <c r="C52" s="146">
        <v>200</v>
      </c>
      <c r="D52" s="146">
        <v>200</v>
      </c>
      <c r="E52" s="146">
        <v>400</v>
      </c>
      <c r="F52" s="348">
        <f>+'Ekamut-caxs'!D52</f>
        <v>400</v>
      </c>
      <c r="G52" s="187"/>
      <c r="H52" s="35"/>
      <c r="I52" s="28"/>
      <c r="J52" s="28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3" customFormat="1" ht="17.25">
      <c r="A53" s="353">
        <f t="shared" si="18"/>
        <v>15</v>
      </c>
      <c r="B53" s="350" t="str">
        <f>+'Ekamut-caxs'!B53</f>
        <v>Ջեռուցման համակարգի սպասարկման գծով</v>
      </c>
      <c r="C53" s="146">
        <v>100</v>
      </c>
      <c r="D53" s="146">
        <v>100</v>
      </c>
      <c r="E53" s="146">
        <v>197</v>
      </c>
      <c r="F53" s="348">
        <f>+'Ekamut-caxs'!D53</f>
        <v>197</v>
      </c>
      <c r="G53" s="187"/>
      <c r="H53" s="35"/>
      <c r="I53" s="28"/>
      <c r="J53" s="28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3" customFormat="1" ht="17.25">
      <c r="A54" s="353">
        <f t="shared" si="18"/>
        <v>16</v>
      </c>
      <c r="B54" s="350" t="str">
        <f>+'Ekamut-caxs'!B54</f>
        <v>Կաթսայատան սպասարկման գծով</v>
      </c>
      <c r="C54" s="146">
        <v>600</v>
      </c>
      <c r="D54" s="146">
        <v>600</v>
      </c>
      <c r="E54" s="146">
        <v>600</v>
      </c>
      <c r="F54" s="348">
        <f>+'Ekamut-caxs'!D54</f>
        <v>960</v>
      </c>
      <c r="G54" s="187"/>
      <c r="H54" s="35"/>
      <c r="I54" s="28"/>
      <c r="J54" s="28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3" customFormat="1" ht="17.25" hidden="1">
      <c r="A55" s="353">
        <f t="shared" si="18"/>
        <v>17</v>
      </c>
      <c r="B55" s="350" t="str">
        <f>+'Ekamut-caxs'!B55</f>
        <v>Սպասարկման և կոմունալ համավճարների գծով</v>
      </c>
      <c r="C55" s="146"/>
      <c r="D55" s="146"/>
      <c r="E55" s="146"/>
      <c r="F55" s="348">
        <f>+'Ekamut-caxs'!D55</f>
        <v>0</v>
      </c>
      <c r="G55" s="187"/>
      <c r="H55" s="35"/>
      <c r="I55" s="28"/>
      <c r="J55" s="28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3" customFormat="1" ht="17.25">
      <c r="A56" s="353">
        <v>17</v>
      </c>
      <c r="B56" s="350" t="str">
        <f>+'Ekamut-caxs'!B56</f>
        <v>Գնումների համակարգողի ծառայության գծով</v>
      </c>
      <c r="C56" s="146">
        <v>200</v>
      </c>
      <c r="D56" s="146">
        <v>200</v>
      </c>
      <c r="E56" s="146">
        <v>300</v>
      </c>
      <c r="F56" s="348">
        <f>+'Ekamut-caxs'!D56</f>
        <v>300</v>
      </c>
      <c r="G56" s="187"/>
      <c r="H56" s="35"/>
      <c r="I56" s="28"/>
      <c r="J56" s="28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3" customFormat="1" ht="17.25">
      <c r="A57" s="353">
        <f t="shared" si="18"/>
        <v>18</v>
      </c>
      <c r="B57" s="350" t="str">
        <f>+'Ekamut-caxs'!B57</f>
        <v>Համակարգիչների տեխնիկական սպասարկման գծով</v>
      </c>
      <c r="C57" s="146">
        <v>300</v>
      </c>
      <c r="D57" s="146">
        <v>300</v>
      </c>
      <c r="E57" s="146">
        <v>300</v>
      </c>
      <c r="F57" s="348">
        <f>+'Ekamut-caxs'!D57</f>
        <v>300</v>
      </c>
      <c r="G57" s="187"/>
      <c r="H57" s="35"/>
      <c r="I57" s="28"/>
      <c r="J57" s="28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3" customFormat="1" ht="17.25">
      <c r="A58" s="353">
        <f t="shared" si="18"/>
        <v>19</v>
      </c>
      <c r="B58" s="350" t="str">
        <f>+'Ekamut-caxs'!B58</f>
        <v>Համակարգչային ծրագրի և կայքի սպասարկման գծով</v>
      </c>
      <c r="C58" s="146"/>
      <c r="D58" s="146"/>
      <c r="E58" s="146">
        <v>122</v>
      </c>
      <c r="F58" s="348">
        <f>+'Ekamut-caxs'!D58</f>
        <v>122</v>
      </c>
      <c r="G58" s="187"/>
      <c r="H58" s="35"/>
      <c r="I58" s="28"/>
      <c r="J58" s="28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3" customFormat="1" ht="17.25" hidden="1">
      <c r="A59" s="353">
        <f t="shared" si="18"/>
        <v>20</v>
      </c>
      <c r="B59" s="350" t="str">
        <f>+'Ekamut-caxs'!B59</f>
        <v>էլ․ստորագրության գծով</v>
      </c>
      <c r="C59" s="146"/>
      <c r="D59" s="146"/>
      <c r="E59" s="146"/>
      <c r="F59" s="348">
        <f>+'Ekamut-caxs'!D59</f>
        <v>0</v>
      </c>
      <c r="G59" s="187"/>
      <c r="H59" s="35"/>
      <c r="I59" s="28"/>
      <c r="J59" s="28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3" customFormat="1" ht="17.25" hidden="1">
      <c r="A60" s="353">
        <f t="shared" si="18"/>
        <v>21</v>
      </c>
      <c r="B60" s="350" t="str">
        <f>+'Ekamut-caxs'!B60</f>
        <v>Հայտարարության գծով</v>
      </c>
      <c r="C60" s="146"/>
      <c r="D60" s="146"/>
      <c r="E60" s="146"/>
      <c r="F60" s="348">
        <f>+'Ekamut-caxs'!D60</f>
        <v>0</v>
      </c>
      <c r="G60" s="187"/>
      <c r="H60" s="35"/>
      <c r="I60" s="28"/>
      <c r="J60" s="28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3" customFormat="1" ht="17.25" hidden="1">
      <c r="A61" s="353">
        <f t="shared" si="18"/>
        <v>22</v>
      </c>
      <c r="B61" s="350" t="str">
        <f>+'Ekamut-caxs'!B61</f>
        <v>Բաժանորդագրության գծով</v>
      </c>
      <c r="C61" s="146"/>
      <c r="D61" s="146"/>
      <c r="E61" s="146"/>
      <c r="F61" s="348">
        <f>+'Ekamut-caxs'!D61</f>
        <v>0</v>
      </c>
      <c r="G61" s="187"/>
      <c r="H61" s="35"/>
      <c r="I61" s="28"/>
      <c r="J61" s="28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3" customFormat="1" ht="17.25">
      <c r="A62" s="353">
        <v>20</v>
      </c>
      <c r="B62" s="350" t="str">
        <f>+'Ekamut-caxs'!B62</f>
        <v>Վերապատրաստման գծով</v>
      </c>
      <c r="C62" s="146"/>
      <c r="D62" s="146"/>
      <c r="E62" s="146"/>
      <c r="F62" s="348">
        <f>+'Ekamut-caxs'!D62</f>
        <v>72</v>
      </c>
      <c r="G62" s="187"/>
      <c r="H62" s="35"/>
      <c r="I62" s="28"/>
      <c r="J62" s="28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3" customFormat="1" ht="17.25" hidden="1">
      <c r="A63" s="353">
        <f t="shared" si="18"/>
        <v>21</v>
      </c>
      <c r="B63" s="190" t="str">
        <f>+'Ekamut-caxs'!B63</f>
        <v>Միջոցառման կազմակերպման գծով</v>
      </c>
      <c r="C63" s="146"/>
      <c r="D63" s="146"/>
      <c r="E63" s="146"/>
      <c r="F63" s="107">
        <f>+'Ekamut-caxs'!D63</f>
        <v>0</v>
      </c>
      <c r="G63" s="187"/>
      <c r="H63" s="35"/>
      <c r="I63" s="28"/>
      <c r="J63" s="28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3" customFormat="1" ht="17.25" hidden="1">
      <c r="A64" s="353">
        <f t="shared" si="18"/>
        <v>22</v>
      </c>
      <c r="B64" s="190">
        <f>+'Ekamut-caxs'!B64</f>
        <v>0</v>
      </c>
      <c r="C64" s="146"/>
      <c r="D64" s="146"/>
      <c r="E64" s="146"/>
      <c r="F64" s="107">
        <f>+'Ekamut-caxs'!D64</f>
        <v>0</v>
      </c>
      <c r="G64" s="187"/>
      <c r="H64" s="35"/>
      <c r="I64" s="28"/>
      <c r="J64" s="28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3" customFormat="1" ht="17.25">
      <c r="A65" s="353">
        <v>21</v>
      </c>
      <c r="B65" s="350" t="str">
        <f>+'Ekamut-caxs'!B65</f>
        <v>Դուրսգրվող գույքի վերագնահատման գծով</v>
      </c>
      <c r="C65" s="146">
        <v>150</v>
      </c>
      <c r="D65" s="146">
        <v>150</v>
      </c>
      <c r="E65" s="146">
        <v>150</v>
      </c>
      <c r="F65" s="348">
        <f>+'Ekamut-caxs'!D65</f>
        <v>150</v>
      </c>
      <c r="G65" s="187"/>
      <c r="H65" s="268" t="s">
        <v>244</v>
      </c>
      <c r="I65" s="28"/>
      <c r="J65" s="28"/>
      <c r="K65" s="415" t="str">
        <f t="shared" si="4"/>
        <v/>
      </c>
      <c r="L65" s="415" t="str">
        <f t="shared" si="5"/>
        <v/>
      </c>
      <c r="M65" s="415" t="str">
        <f t="shared" si="6"/>
        <v/>
      </c>
    </row>
    <row r="66" spans="1:13" s="23" customFormat="1" ht="17.25">
      <c r="A66" s="353">
        <v>22</v>
      </c>
      <c r="B66" s="350" t="str">
        <f>+'Ekamut-caxs'!B66</f>
        <v>Կրակմարիչների լիցքավորում</v>
      </c>
      <c r="C66" s="146"/>
      <c r="D66" s="146"/>
      <c r="E66" s="146"/>
      <c r="F66" s="348">
        <f>+'Ekamut-caxs'!D66</f>
        <v>48</v>
      </c>
      <c r="G66" s="187"/>
      <c r="H66" s="268"/>
      <c r="I66" s="28"/>
      <c r="J66" s="28"/>
      <c r="K66" s="415" t="str">
        <f t="shared" si="4"/>
        <v/>
      </c>
      <c r="L66" s="415" t="str">
        <f t="shared" si="5"/>
        <v/>
      </c>
      <c r="M66" s="415" t="str">
        <f t="shared" si="6"/>
        <v/>
      </c>
    </row>
    <row r="67" spans="1:13" s="23" customFormat="1" ht="17.25" hidden="1">
      <c r="A67" s="353">
        <f t="shared" si="18"/>
        <v>23</v>
      </c>
      <c r="B67" s="190" t="s">
        <v>35</v>
      </c>
      <c r="C67" s="348">
        <f>SUM(C68:C70)</f>
        <v>0</v>
      </c>
      <c r="D67" s="348">
        <f t="shared" ref="D67:E67" si="19">SUM(D68:D70)</f>
        <v>0</v>
      </c>
      <c r="E67" s="348">
        <f t="shared" si="19"/>
        <v>0</v>
      </c>
      <c r="F67" s="348">
        <f>SUM(F68:F70)</f>
        <v>0</v>
      </c>
      <c r="G67" s="187"/>
      <c r="H67" s="35"/>
      <c r="I67" s="28"/>
      <c r="J67" s="28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319" customFormat="1" ht="15" hidden="1" customHeight="1">
      <c r="A68" s="354">
        <f>+A67+0.1</f>
        <v>23.1</v>
      </c>
      <c r="B68" s="313" t="s">
        <v>36</v>
      </c>
      <c r="C68" s="314"/>
      <c r="D68" s="314"/>
      <c r="E68" s="314"/>
      <c r="F68" s="315"/>
      <c r="G68" s="316"/>
      <c r="H68" s="317"/>
      <c r="I68" s="318"/>
      <c r="J68" s="318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319" customFormat="1" ht="15" hidden="1" customHeight="1">
      <c r="A69" s="354">
        <f>+A68+0.1</f>
        <v>23.200000000000003</v>
      </c>
      <c r="B69" s="313" t="s">
        <v>48</v>
      </c>
      <c r="C69" s="314"/>
      <c r="D69" s="314"/>
      <c r="E69" s="314"/>
      <c r="F69" s="315"/>
      <c r="G69" s="316"/>
      <c r="H69" s="317"/>
      <c r="I69" s="318"/>
      <c r="J69" s="318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319" customFormat="1" ht="15" hidden="1" customHeight="1">
      <c r="A70" s="354">
        <f>+A69+0.1</f>
        <v>23.300000000000004</v>
      </c>
      <c r="B70" s="313" t="s">
        <v>82</v>
      </c>
      <c r="C70" s="314"/>
      <c r="D70" s="314"/>
      <c r="E70" s="314"/>
      <c r="F70" s="352">
        <f>+'Ekamut-caxs'!D69</f>
        <v>0</v>
      </c>
      <c r="G70" s="316"/>
      <c r="H70" s="317"/>
      <c r="I70" s="318"/>
      <c r="J70" s="318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23" customFormat="1" ht="17.25">
      <c r="A71" s="309">
        <v>23</v>
      </c>
      <c r="B71" s="337" t="s">
        <v>37</v>
      </c>
      <c r="C71" s="356">
        <f>+F71</f>
        <v>1597.3000000000002</v>
      </c>
      <c r="D71" s="356">
        <f>+F71</f>
        <v>1597.3000000000002</v>
      </c>
      <c r="E71" s="356">
        <f>+F71</f>
        <v>1597.3000000000002</v>
      </c>
      <c r="F71" s="348">
        <f>+'Deb. ev kreditor'!D59-'Deb. ev kreditor'!D55</f>
        <v>1597.3000000000002</v>
      </c>
      <c r="G71" s="187"/>
      <c r="H71" s="112">
        <f>+F71-'Deb. ev kreditor'!F59</f>
        <v>0</v>
      </c>
      <c r="I71" s="13"/>
      <c r="J71" s="13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23" customFormat="1" ht="17.25">
      <c r="A72" s="309">
        <v>24</v>
      </c>
      <c r="B72" s="337" t="s">
        <v>309</v>
      </c>
      <c r="C72" s="356"/>
      <c r="D72" s="356">
        <f>+F72</f>
        <v>600</v>
      </c>
      <c r="E72" s="356">
        <f>+F72</f>
        <v>600</v>
      </c>
      <c r="F72" s="348">
        <f>+'Ekamut-caxs'!D70</f>
        <v>600</v>
      </c>
      <c r="G72" s="187"/>
      <c r="H72" s="112"/>
      <c r="I72" s="13"/>
      <c r="J72" s="13"/>
      <c r="K72" s="415"/>
      <c r="L72" s="415"/>
      <c r="M72" s="415"/>
    </row>
    <row r="73" spans="1:13" s="23" customFormat="1" ht="17.25" hidden="1">
      <c r="A73" s="357">
        <f>+A71+1</f>
        <v>24</v>
      </c>
      <c r="B73" s="190" t="s">
        <v>83</v>
      </c>
      <c r="C73" s="146"/>
      <c r="D73" s="146"/>
      <c r="E73" s="146"/>
      <c r="F73" s="107"/>
      <c r="G73" s="187"/>
      <c r="H73" s="310" t="s">
        <v>196</v>
      </c>
      <c r="I73" s="60"/>
      <c r="J73" s="60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4" customFormat="1" ht="17.25">
      <c r="A74" s="12" t="s">
        <v>55</v>
      </c>
      <c r="B74" s="334" t="s">
        <v>58</v>
      </c>
      <c r="C74" s="347">
        <f>C75+C82</f>
        <v>202</v>
      </c>
      <c r="D74" s="347">
        <f>D75+D82</f>
        <v>950</v>
      </c>
      <c r="E74" s="347">
        <f>E75+E82</f>
        <v>950</v>
      </c>
      <c r="F74" s="347">
        <f>F75+F82</f>
        <v>950</v>
      </c>
      <c r="G74" s="336"/>
      <c r="H74" s="60"/>
      <c r="I74" s="60"/>
      <c r="J74" s="60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23" customFormat="1" ht="17.25">
      <c r="A75" s="307">
        <v>1</v>
      </c>
      <c r="B75" s="190" t="s">
        <v>87</v>
      </c>
      <c r="C75" s="355">
        <f>SUM(C76:C81)</f>
        <v>202</v>
      </c>
      <c r="D75" s="355">
        <f>SUM(D76:D81)</f>
        <v>950</v>
      </c>
      <c r="E75" s="355">
        <f>SUM(E76:E81)</f>
        <v>950</v>
      </c>
      <c r="F75" s="348">
        <f>SUM(F76:F81)</f>
        <v>950</v>
      </c>
      <c r="G75" s="187"/>
      <c r="H75" s="35"/>
      <c r="I75" s="28"/>
      <c r="J75" s="28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319" customFormat="1" ht="16.5" hidden="1" customHeight="1">
      <c r="A76" s="354">
        <f t="shared" ref="A76:A81" si="20">+A75+0.1</f>
        <v>1.1000000000000001</v>
      </c>
      <c r="B76" s="313" t="s">
        <v>84</v>
      </c>
      <c r="C76" s="314"/>
      <c r="D76" s="314"/>
      <c r="E76" s="314"/>
      <c r="F76" s="315"/>
      <c r="G76" s="316"/>
      <c r="H76" s="317"/>
      <c r="I76" s="318"/>
      <c r="J76" s="318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319" customFormat="1" ht="16.5" customHeight="1">
      <c r="A77" s="312">
        <v>1.1000000000000001</v>
      </c>
      <c r="B77" s="313" t="s">
        <v>85</v>
      </c>
      <c r="C77" s="314"/>
      <c r="D77" s="315">
        <v>150</v>
      </c>
      <c r="E77" s="315">
        <v>150</v>
      </c>
      <c r="F77" s="315">
        <v>150</v>
      </c>
      <c r="G77" s="316"/>
      <c r="H77" s="317"/>
      <c r="I77" s="318"/>
      <c r="J77" s="318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19" customFormat="1" ht="16.5" customHeight="1">
      <c r="A78" s="354">
        <f t="shared" si="20"/>
        <v>1.2000000000000002</v>
      </c>
      <c r="B78" s="313" t="s">
        <v>86</v>
      </c>
      <c r="C78" s="314">
        <v>202</v>
      </c>
      <c r="D78" s="315">
        <v>800</v>
      </c>
      <c r="E78" s="315">
        <v>800</v>
      </c>
      <c r="F78" s="315">
        <v>800</v>
      </c>
      <c r="G78" s="316"/>
      <c r="H78" s="317"/>
      <c r="I78" s="318"/>
      <c r="J78" s="318"/>
      <c r="K78" s="415" t="str">
        <f t="shared" si="4"/>
        <v/>
      </c>
      <c r="L78" s="415" t="str">
        <f t="shared" si="5"/>
        <v/>
      </c>
      <c r="M78" s="415" t="str">
        <f t="shared" si="6"/>
        <v/>
      </c>
    </row>
    <row r="79" spans="1:13" s="319" customFormat="1" ht="16.5" hidden="1" customHeight="1">
      <c r="A79" s="312">
        <f t="shared" si="20"/>
        <v>1.3000000000000003</v>
      </c>
      <c r="B79" s="313" t="s">
        <v>63</v>
      </c>
      <c r="C79" s="314"/>
      <c r="D79" s="314"/>
      <c r="E79" s="314"/>
      <c r="F79" s="315"/>
      <c r="G79" s="316"/>
      <c r="H79" s="317"/>
      <c r="I79" s="318"/>
      <c r="J79" s="318"/>
      <c r="K79" s="415" t="str">
        <f t="shared" ref="K79:K89" si="21">IF((D79-C79)&lt;0, ("սխալ"),"")</f>
        <v/>
      </c>
      <c r="L79" s="415" t="str">
        <f t="shared" ref="L79:L89" si="22">IF((E79-D79)&lt;0, ("սխալ"),"")</f>
        <v/>
      </c>
      <c r="M79" s="415" t="str">
        <f t="shared" ref="M79:M89" si="23">IF((F79-E79)&lt;0, ("սխալ"),"")</f>
        <v/>
      </c>
    </row>
    <row r="80" spans="1:13" s="319" customFormat="1" ht="16.5" hidden="1" customHeight="1">
      <c r="A80" s="312">
        <f t="shared" si="20"/>
        <v>1.4000000000000004</v>
      </c>
      <c r="B80" s="313" t="s">
        <v>64</v>
      </c>
      <c r="C80" s="314"/>
      <c r="D80" s="314"/>
      <c r="E80" s="314"/>
      <c r="F80" s="315"/>
      <c r="G80" s="316"/>
      <c r="H80" s="317"/>
      <c r="I80" s="318"/>
      <c r="J80" s="318"/>
      <c r="K80" s="415" t="str">
        <f t="shared" si="21"/>
        <v/>
      </c>
      <c r="L80" s="415" t="str">
        <f t="shared" si="22"/>
        <v/>
      </c>
      <c r="M80" s="415" t="str">
        <f t="shared" si="23"/>
        <v/>
      </c>
    </row>
    <row r="81" spans="1:13" s="23" customFormat="1" ht="17.25" hidden="1">
      <c r="A81" s="353">
        <f t="shared" si="20"/>
        <v>1.5000000000000004</v>
      </c>
      <c r="B81" s="143"/>
      <c r="C81" s="146"/>
      <c r="D81" s="146"/>
      <c r="E81" s="146"/>
      <c r="F81" s="107"/>
      <c r="G81" s="187"/>
      <c r="H81" s="32" t="s">
        <v>249</v>
      </c>
      <c r="I81" s="13"/>
      <c r="J81" s="13"/>
      <c r="K81" s="415" t="str">
        <f t="shared" si="21"/>
        <v/>
      </c>
      <c r="L81" s="415" t="str">
        <f t="shared" si="22"/>
        <v/>
      </c>
      <c r="M81" s="415" t="str">
        <f t="shared" si="23"/>
        <v/>
      </c>
    </row>
    <row r="82" spans="1:13" s="23" customFormat="1" ht="34.5" hidden="1">
      <c r="A82" s="307">
        <v>2</v>
      </c>
      <c r="B82" s="190" t="s">
        <v>88</v>
      </c>
      <c r="C82" s="355">
        <f t="shared" ref="C82:E82" si="24">SUM(C83:C85)</f>
        <v>0</v>
      </c>
      <c r="D82" s="355">
        <f t="shared" si="24"/>
        <v>0</v>
      </c>
      <c r="E82" s="355">
        <f t="shared" si="24"/>
        <v>0</v>
      </c>
      <c r="F82" s="348">
        <f>SUM(F83:F85)</f>
        <v>0</v>
      </c>
      <c r="G82" s="187"/>
      <c r="H82" s="35"/>
      <c r="I82" s="28"/>
      <c r="J82" s="28"/>
      <c r="K82" s="415" t="str">
        <f t="shared" si="21"/>
        <v/>
      </c>
      <c r="L82" s="415" t="str">
        <f t="shared" si="22"/>
        <v/>
      </c>
      <c r="M82" s="415" t="str">
        <f t="shared" si="23"/>
        <v/>
      </c>
    </row>
    <row r="83" spans="1:13" s="319" customFormat="1" ht="16.5" hidden="1" customHeight="1">
      <c r="A83" s="354">
        <f>+A82+0.1</f>
        <v>2.1</v>
      </c>
      <c r="B83" s="313" t="s">
        <v>60</v>
      </c>
      <c r="C83" s="314"/>
      <c r="D83" s="314"/>
      <c r="E83" s="314"/>
      <c r="F83" s="315"/>
      <c r="G83" s="316"/>
      <c r="H83" s="317"/>
      <c r="I83" s="318"/>
      <c r="J83" s="318"/>
      <c r="K83" s="415" t="str">
        <f t="shared" si="21"/>
        <v/>
      </c>
      <c r="L83" s="415" t="str">
        <f t="shared" si="22"/>
        <v/>
      </c>
      <c r="M83" s="415" t="str">
        <f t="shared" si="23"/>
        <v/>
      </c>
    </row>
    <row r="84" spans="1:13" s="319" customFormat="1" ht="16.5" hidden="1" customHeight="1">
      <c r="A84" s="354">
        <f>+A83+0.1</f>
        <v>2.2000000000000002</v>
      </c>
      <c r="B84" s="313" t="s">
        <v>59</v>
      </c>
      <c r="C84" s="314"/>
      <c r="D84" s="314"/>
      <c r="E84" s="314"/>
      <c r="F84" s="315"/>
      <c r="G84" s="316"/>
      <c r="H84" s="317"/>
      <c r="I84" s="318"/>
      <c r="J84" s="318"/>
      <c r="K84" s="415" t="str">
        <f t="shared" si="21"/>
        <v/>
      </c>
      <c r="L84" s="415" t="str">
        <f t="shared" si="22"/>
        <v/>
      </c>
      <c r="M84" s="415" t="str">
        <f t="shared" si="23"/>
        <v/>
      </c>
    </row>
    <row r="85" spans="1:13" s="319" customFormat="1" ht="16.5" hidden="1" customHeight="1">
      <c r="A85" s="354">
        <f>+A84+0.1</f>
        <v>2.3000000000000003</v>
      </c>
      <c r="B85" s="313" t="s">
        <v>49</v>
      </c>
      <c r="C85" s="314"/>
      <c r="D85" s="314"/>
      <c r="E85" s="314"/>
      <c r="F85" s="315"/>
      <c r="G85" s="316"/>
      <c r="H85" s="317"/>
      <c r="I85" s="318"/>
      <c r="J85" s="318"/>
      <c r="K85" s="415" t="str">
        <f t="shared" si="21"/>
        <v/>
      </c>
      <c r="L85" s="415" t="str">
        <f t="shared" si="22"/>
        <v/>
      </c>
      <c r="M85" s="415" t="str">
        <f t="shared" si="23"/>
        <v/>
      </c>
    </row>
    <row r="86" spans="1:13" s="24" customFormat="1" ht="34.5" hidden="1">
      <c r="A86" s="12" t="s">
        <v>56</v>
      </c>
      <c r="B86" s="334" t="s">
        <v>143</v>
      </c>
      <c r="C86" s="347">
        <f t="shared" ref="C86:E86" si="25">SUM(C87:C88)</f>
        <v>0</v>
      </c>
      <c r="D86" s="347">
        <f t="shared" si="25"/>
        <v>0</v>
      </c>
      <c r="E86" s="347">
        <f t="shared" si="25"/>
        <v>0</v>
      </c>
      <c r="F86" s="347">
        <f>SUM(F87:F88)</f>
        <v>0</v>
      </c>
      <c r="G86" s="336"/>
      <c r="H86" s="36"/>
      <c r="I86" s="29"/>
      <c r="J86" s="29"/>
      <c r="K86" s="415" t="str">
        <f t="shared" si="21"/>
        <v/>
      </c>
      <c r="L86" s="415" t="str">
        <f t="shared" si="22"/>
        <v/>
      </c>
      <c r="M86" s="415" t="str">
        <f t="shared" si="23"/>
        <v/>
      </c>
    </row>
    <row r="87" spans="1:13" s="24" customFormat="1" ht="17.25" hidden="1">
      <c r="A87" s="309">
        <v>1</v>
      </c>
      <c r="B87" s="143" t="s">
        <v>15</v>
      </c>
      <c r="C87" s="146"/>
      <c r="D87" s="146"/>
      <c r="E87" s="146"/>
      <c r="F87" s="107"/>
      <c r="G87" s="187"/>
      <c r="H87" s="311">
        <f>+H11-F89</f>
        <v>-4331.1399999999821</v>
      </c>
      <c r="I87" s="29"/>
      <c r="J87" s="29"/>
      <c r="K87" s="415" t="str">
        <f t="shared" si="21"/>
        <v/>
      </c>
      <c r="L87" s="415" t="str">
        <f t="shared" si="22"/>
        <v/>
      </c>
      <c r="M87" s="415" t="str">
        <f t="shared" si="23"/>
        <v/>
      </c>
    </row>
    <row r="88" spans="1:13" s="24" customFormat="1" ht="17.25" hidden="1">
      <c r="A88" s="309">
        <v>2</v>
      </c>
      <c r="B88" s="143"/>
      <c r="C88" s="146"/>
      <c r="D88" s="146"/>
      <c r="E88" s="146"/>
      <c r="F88" s="107"/>
      <c r="G88" s="187"/>
      <c r="H88" s="52"/>
      <c r="I88" s="29"/>
      <c r="J88" s="29"/>
      <c r="K88" s="415" t="str">
        <f t="shared" si="21"/>
        <v/>
      </c>
      <c r="L88" s="415" t="str">
        <f t="shared" si="22"/>
        <v/>
      </c>
      <c r="M88" s="415" t="str">
        <f t="shared" si="23"/>
        <v/>
      </c>
    </row>
    <row r="89" spans="1:13" s="24" customFormat="1" ht="34.5">
      <c r="A89" s="333" t="s">
        <v>38</v>
      </c>
      <c r="B89" s="334" t="s">
        <v>39</v>
      </c>
      <c r="C89" s="347">
        <f>C12+C13-C30</f>
        <v>404.0618333333332</v>
      </c>
      <c r="D89" s="347">
        <f>D12+D13-D30</f>
        <v>843.36749999999302</v>
      </c>
      <c r="E89" s="347">
        <f>E12+E13-E30</f>
        <v>5367.7049999999872</v>
      </c>
      <c r="F89" s="347">
        <f>F12+F13-F30</f>
        <v>9805.539999999979</v>
      </c>
      <c r="G89" s="336"/>
      <c r="H89" s="449" t="s">
        <v>189</v>
      </c>
      <c r="I89" s="449"/>
      <c r="J89" s="111"/>
      <c r="K89" s="415" t="str">
        <f t="shared" si="21"/>
        <v/>
      </c>
      <c r="L89" s="415" t="str">
        <f t="shared" si="22"/>
        <v/>
      </c>
      <c r="M89" s="415" t="str">
        <f t="shared" si="23"/>
        <v/>
      </c>
    </row>
    <row r="90" spans="1:13" s="24" customFormat="1" ht="30" customHeight="1">
      <c r="A90" s="165"/>
      <c r="B90" s="338"/>
      <c r="C90" s="339"/>
      <c r="D90" s="339"/>
      <c r="E90" s="339"/>
      <c r="H90" s="36"/>
      <c r="I90" s="29"/>
      <c r="J90" s="29"/>
      <c r="K90" s="145" t="str">
        <f>IF((H90-F90)&lt;0, (0),"")</f>
        <v/>
      </c>
      <c r="L90" s="145" t="str">
        <f t="shared" ref="L90:M92" si="26">IF((I90-H90)&lt;0, (0),"")</f>
        <v/>
      </c>
      <c r="M90" s="145" t="str">
        <f t="shared" si="26"/>
        <v/>
      </c>
    </row>
    <row r="91" spans="1:13" s="5" customFormat="1" ht="31.5" hidden="1" customHeight="1">
      <c r="B91" s="340" t="s">
        <v>2</v>
      </c>
      <c r="C91" s="341"/>
      <c r="D91" s="341"/>
      <c r="E91" s="183" t="s">
        <v>302</v>
      </c>
      <c r="F91" s="185"/>
      <c r="G91" s="185"/>
      <c r="H91" s="60"/>
      <c r="I91" s="13"/>
      <c r="J91" s="13"/>
      <c r="K91" s="145" t="e">
        <f>IF((H91-E91)&lt;0, (0),"")</f>
        <v>#VALUE!</v>
      </c>
      <c r="L91" s="145" t="str">
        <f t="shared" si="26"/>
        <v/>
      </c>
      <c r="M91" s="145" t="str">
        <f t="shared" si="26"/>
        <v/>
      </c>
    </row>
    <row r="92" spans="1:13" s="2" customFormat="1" ht="17.25" hidden="1">
      <c r="A92" s="5"/>
      <c r="B92" s="16" t="s">
        <v>4</v>
      </c>
      <c r="C92" s="13"/>
      <c r="D92" s="13"/>
      <c r="E92" s="182" t="s">
        <v>92</v>
      </c>
      <c r="F92" s="182"/>
      <c r="G92" s="342"/>
      <c r="H92" s="343"/>
      <c r="I92" s="26"/>
      <c r="J92" s="26"/>
      <c r="K92" s="145"/>
      <c r="L92" s="145" t="str">
        <f t="shared" si="26"/>
        <v/>
      </c>
      <c r="M92" s="145" t="str">
        <f t="shared" si="26"/>
        <v/>
      </c>
    </row>
    <row r="93" spans="1:13" s="2" customFormat="1" ht="36.75" hidden="1" customHeight="1">
      <c r="B93" s="344" t="s">
        <v>6</v>
      </c>
      <c r="C93" s="29"/>
      <c r="D93" s="29"/>
      <c r="E93" s="185" t="str">
        <f>+'Ekamut-caxs'!D76</f>
        <v>Ն.Ասատրյան</v>
      </c>
      <c r="F93" s="185"/>
      <c r="G93" s="185"/>
      <c r="H93" s="24"/>
      <c r="I93" s="26"/>
      <c r="J93" s="26"/>
      <c r="K93" s="145"/>
      <c r="L93" s="145"/>
      <c r="M93" s="145"/>
    </row>
    <row r="94" spans="1:13" s="2" customFormat="1" ht="12" hidden="1" customHeight="1">
      <c r="B94" s="328"/>
      <c r="C94" s="26"/>
      <c r="D94" s="26"/>
      <c r="E94" s="182" t="s">
        <v>92</v>
      </c>
      <c r="F94" s="182"/>
      <c r="G94" s="342"/>
      <c r="H94" s="343"/>
      <c r="I94" s="26"/>
      <c r="J94" s="26"/>
      <c r="K94" s="145"/>
      <c r="L94" s="145"/>
      <c r="M94" s="145"/>
    </row>
    <row r="95" spans="1:13" s="2" customFormat="1" hidden="1">
      <c r="B95" s="328"/>
      <c r="C95" s="26" t="s">
        <v>180</v>
      </c>
      <c r="D95" s="26"/>
      <c r="E95" s="26"/>
      <c r="F95" s="25"/>
      <c r="G95" s="25"/>
      <c r="H95" s="25"/>
      <c r="I95" s="26"/>
      <c r="J95" s="26"/>
      <c r="K95" s="145"/>
      <c r="L95" s="145"/>
      <c r="M95" s="145"/>
    </row>
    <row r="96" spans="1:13" s="204" customFormat="1" ht="112.5" customHeight="1">
      <c r="B96" s="345" t="s">
        <v>210</v>
      </c>
      <c r="C96" s="447"/>
      <c r="D96" s="447"/>
      <c r="E96" s="447"/>
      <c r="G96" s="205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23" zoomScaleSheetLayoutView="100" workbookViewId="0">
      <selection activeCell="F50" sqref="F50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6.14062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3" t="s">
        <v>53</v>
      </c>
      <c r="B1" s="453"/>
      <c r="C1" s="453"/>
      <c r="D1" s="453"/>
      <c r="E1" s="453"/>
      <c r="F1" s="453"/>
    </row>
    <row r="2" spans="1:9" s="7" customFormat="1" ht="20.25">
      <c r="A2" s="445" t="str">
        <f>+'Ekamut-caxs'!A7</f>
        <v xml:space="preserve">«Երևանի հ 33 մսուր-մանկապարտեզ» ՀՈԱԿ-ի </v>
      </c>
      <c r="B2" s="445"/>
      <c r="C2" s="445"/>
      <c r="D2" s="445"/>
      <c r="E2" s="445"/>
      <c r="F2" s="445"/>
      <c r="G2" s="4"/>
      <c r="H2" s="4"/>
    </row>
    <row r="3" spans="1:9" ht="41.25" customHeight="1">
      <c r="A3" s="456" t="s">
        <v>277</v>
      </c>
      <c r="B3" s="456"/>
      <c r="C3" s="456"/>
      <c r="D3" s="456"/>
      <c r="E3" s="456"/>
      <c r="F3" s="456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3" t="s">
        <v>201</v>
      </c>
      <c r="D5" s="103" t="s">
        <v>202</v>
      </c>
      <c r="E5" s="373" t="s">
        <v>50</v>
      </c>
      <c r="F5" s="365" t="s">
        <v>203</v>
      </c>
      <c r="H5" s="164" t="s">
        <v>214</v>
      </c>
    </row>
    <row r="6" spans="1:9" s="7" customFormat="1" ht="17.25">
      <c r="A6" s="151" t="s">
        <v>7</v>
      </c>
      <c r="B6" s="374" t="s">
        <v>137</v>
      </c>
      <c r="C6" s="141">
        <f>SUM(C7:C8,C11,C14:C19,C22:C23)</f>
        <v>129536.80000000002</v>
      </c>
      <c r="D6" s="141">
        <f>SUM(D7:D8,D11,D14:D19,D22:D23)</f>
        <v>132244.6</v>
      </c>
      <c r="E6" s="141">
        <f t="shared" ref="E6:E65" si="0">D6-C6</f>
        <v>2707.7999999999884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108923.6</v>
      </c>
      <c r="D7" s="108">
        <f>+'Ekamut-caxs'!D11</f>
        <v>111551.2</v>
      </c>
      <c r="E7" s="108">
        <f t="shared" si="0"/>
        <v>2627.5999999999913</v>
      </c>
      <c r="F7" s="108"/>
    </row>
    <row r="8" spans="1:9" s="18" customFormat="1" ht="17.25">
      <c r="A8" s="20">
        <f>+A7+1</f>
        <v>2</v>
      </c>
      <c r="B8" s="143" t="str">
        <f>+'Ekamut-caxs'!B12</f>
        <v>Այլ նպաստներ բյուջեից, որից՝</v>
      </c>
      <c r="C8" s="108">
        <f>SUM(C9:C10)</f>
        <v>72</v>
      </c>
      <c r="D8" s="108">
        <f>SUM(D9:D10)</f>
        <v>72</v>
      </c>
      <c r="E8" s="108">
        <f t="shared" si="0"/>
        <v>0</v>
      </c>
      <c r="F8" s="108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>
        <v>72</v>
      </c>
      <c r="D9" s="383">
        <f>+'Ekamut-caxs'!D13</f>
        <v>72</v>
      </c>
      <c r="E9" s="388">
        <f t="shared" si="0"/>
        <v>0</v>
      </c>
      <c r="F9" s="383"/>
    </row>
    <row r="10" spans="1:9" s="389" customFormat="1" ht="17.25" hidden="1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8" customFormat="1" ht="17.25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8842.2000000000007</v>
      </c>
      <c r="D11" s="108">
        <f>SUM(D12:D13)</f>
        <v>10305.5</v>
      </c>
      <c r="E11" s="108">
        <f t="shared" si="0"/>
        <v>1463.2999999999993</v>
      </c>
      <c r="F11" s="108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383">
        <v>3553.6</v>
      </c>
      <c r="D12" s="383">
        <f>+'Ekamut-caxs'!D16</f>
        <v>2911.9</v>
      </c>
      <c r="E12" s="388">
        <f t="shared" si="0"/>
        <v>-641.69999999999982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383">
        <v>5288.6</v>
      </c>
      <c r="D13" s="383">
        <f>+'Ekamut-caxs'!D17</f>
        <v>7393.6</v>
      </c>
      <c r="E13" s="388">
        <f t="shared" si="0"/>
        <v>2105</v>
      </c>
      <c r="F13" s="383"/>
    </row>
    <row r="14" spans="1:9" s="18" customFormat="1" ht="17.25">
      <c r="A14" s="20">
        <f>+A11+1</f>
        <v>4</v>
      </c>
      <c r="B14" s="143" t="str">
        <f>+'Ekamut-caxs'!B19</f>
        <v xml:space="preserve">Վճարովի ծառայություններից </v>
      </c>
      <c r="C14" s="108">
        <v>5059.1000000000004</v>
      </c>
      <c r="D14" s="108">
        <f>+'Ekamut-caxs'!D19</f>
        <v>4300</v>
      </c>
      <c r="E14" s="108">
        <f t="shared" si="0"/>
        <v>-759.10000000000036</v>
      </c>
      <c r="F14" s="104"/>
    </row>
    <row r="15" spans="1:9" s="18" customFormat="1" ht="17.25">
      <c r="A15" s="20">
        <f t="shared" ref="A15:A23" si="1">+A14+1</f>
        <v>5</v>
      </c>
      <c r="B15" s="143" t="str">
        <f>+'Ekamut-caxs'!B20</f>
        <v>Սպասարկման և կոմունալ համավճարներից</v>
      </c>
      <c r="C15" s="109">
        <v>622.6</v>
      </c>
      <c r="D15" s="108">
        <f>+'Ekamut-caxs'!D20</f>
        <v>0</v>
      </c>
      <c r="E15" s="108">
        <f t="shared" si="0"/>
        <v>-622.6</v>
      </c>
      <c r="F15" s="432" t="s">
        <v>304</v>
      </c>
    </row>
    <row r="16" spans="1:9" s="18" customFormat="1" ht="17.25" hidden="1">
      <c r="A16" s="20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5997</v>
      </c>
      <c r="D19" s="109">
        <f>SUM(D20:D21)</f>
        <v>5997</v>
      </c>
      <c r="E19" s="108">
        <f t="shared" si="0"/>
        <v>0</v>
      </c>
      <c r="F19" s="104"/>
    </row>
    <row r="20" spans="1:7" s="389" customFormat="1" ht="17.25">
      <c r="A20" s="386">
        <f>+A19+0.1</f>
        <v>9.1</v>
      </c>
      <c r="B20" s="387" t="str">
        <f>+'Ekamut-caxs'!B25</f>
        <v xml:space="preserve">ոչ ընթացիկ </v>
      </c>
      <c r="C20" s="383">
        <v>5997</v>
      </c>
      <c r="D20" s="383">
        <f>+'Ekamut-caxs'!D25</f>
        <v>5997</v>
      </c>
      <c r="E20" s="388">
        <f t="shared" si="0"/>
        <v>0</v>
      </c>
      <c r="F20" s="383"/>
    </row>
    <row r="21" spans="1:7" s="389" customFormat="1" ht="17.25" hidden="1">
      <c r="A21" s="386">
        <f>+A20+0.1</f>
        <v>9.1999999999999993</v>
      </c>
      <c r="B21" s="387" t="str">
        <f>+'Ekamut-caxs'!B26</f>
        <v xml:space="preserve">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8" customFormat="1" ht="17.25" hidden="1">
      <c r="A22" s="20">
        <f t="shared" si="1"/>
        <v>10.199999999999999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3" t="str">
        <f>+'Ekamut-caxs'!B18</f>
        <v>Սուբսիդիա ջրամատակարարման գծով</v>
      </c>
      <c r="C23" s="109">
        <v>20.3</v>
      </c>
      <c r="D23" s="108">
        <f>+'Ekamut-caxs'!D18</f>
        <v>18.899999999999999</v>
      </c>
      <c r="E23" s="108">
        <f>D23-C23</f>
        <v>-1.4000000000000021</v>
      </c>
      <c r="F23" s="108"/>
      <c r="G23" s="31" t="s">
        <v>284</v>
      </c>
    </row>
    <row r="24" spans="1:7" s="7" customFormat="1" ht="17.25">
      <c r="A24" s="151" t="s">
        <v>11</v>
      </c>
      <c r="B24" s="374" t="s">
        <v>138</v>
      </c>
      <c r="C24" s="375">
        <f>SUM(C25,C28:C34,C38:C61,C63:C64)</f>
        <v>129536.80000000002</v>
      </c>
      <c r="D24" s="375">
        <f>SUM(D25,D28:D34,D38:D61,D63:D64)</f>
        <v>131644.56000000003</v>
      </c>
      <c r="E24" s="141">
        <f t="shared" si="0"/>
        <v>2107.7600000000093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գծով, որից՝</v>
      </c>
      <c r="C25" s="109">
        <v>87008.4</v>
      </c>
      <c r="D25" s="109">
        <f>+'Ekamut-caxs'!D32</f>
        <v>84208.1</v>
      </c>
      <c r="E25" s="108">
        <f t="shared" si="0"/>
        <v>-2800.2999999999884</v>
      </c>
      <c r="F25" s="104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383">
        <v>2547.1999999999998</v>
      </c>
      <c r="D26" s="383">
        <f>+'Ekamut-caxs'!D33</f>
        <v>2200</v>
      </c>
      <c r="E26" s="388">
        <f>D26-C26</f>
        <v>-347.19999999999982</v>
      </c>
      <c r="F26" s="383"/>
    </row>
    <row r="27" spans="1:7" s="389" customFormat="1" ht="17.25">
      <c r="A27" s="386">
        <v>1.2</v>
      </c>
      <c r="B27" s="387" t="s">
        <v>259</v>
      </c>
      <c r="C27" s="383">
        <v>5132.8999999999996</v>
      </c>
      <c r="D27" s="383">
        <f>+'Ekamut-caxs'!D34</f>
        <v>0</v>
      </c>
      <c r="E27" s="388">
        <f>D27-C27</f>
        <v>-5132.8999999999996</v>
      </c>
      <c r="F27" s="383"/>
    </row>
    <row r="28" spans="1:7" s="18" customFormat="1" ht="26.25" thickBot="1">
      <c r="A28" s="20">
        <f>+A25+1</f>
        <v>2</v>
      </c>
      <c r="B28" s="143" t="str">
        <f>+'Ekamut-caxs'!B35</f>
        <v>Սննդի գծով</v>
      </c>
      <c r="C28" s="109">
        <v>22433.4</v>
      </c>
      <c r="D28" s="109">
        <f>+'Ekamut-caxs'!D35</f>
        <v>22450.160000000003</v>
      </c>
      <c r="E28" s="108">
        <f t="shared" si="0"/>
        <v>16.760000000002037</v>
      </c>
      <c r="F28" s="426" t="s">
        <v>292</v>
      </c>
    </row>
    <row r="29" spans="1:7" s="18" customFormat="1" ht="18" thickBot="1">
      <c r="A29" s="20">
        <f>+A28+1</f>
        <v>3</v>
      </c>
      <c r="B29" s="143" t="str">
        <f>+'Ekamut-caxs'!B36</f>
        <v>Ջեռուցման գծով</v>
      </c>
      <c r="C29" s="109">
        <v>4540.8</v>
      </c>
      <c r="D29" s="109">
        <f>+'Ekamut-caxs'!D36</f>
        <v>4997.6000000000004</v>
      </c>
      <c r="E29" s="425">
        <f t="shared" si="0"/>
        <v>456.80000000000018</v>
      </c>
      <c r="F29" s="428" t="s">
        <v>291</v>
      </c>
    </row>
    <row r="30" spans="1:7" s="18" customFormat="1" ht="18" thickBot="1">
      <c r="A30" s="20">
        <f t="shared" ref="A30:A33" si="2">+A29+1</f>
        <v>4</v>
      </c>
      <c r="B30" s="143" t="str">
        <f>+'Ekamut-caxs'!B37</f>
        <v>Էլեկտրաէներգիայի գծով</v>
      </c>
      <c r="C30" s="109">
        <v>2056.1</v>
      </c>
      <c r="D30" s="109">
        <f>+'Ekamut-caxs'!D37</f>
        <v>2532.9</v>
      </c>
      <c r="E30" s="425">
        <f t="shared" si="0"/>
        <v>476.80000000000018</v>
      </c>
      <c r="F30" s="430" t="s">
        <v>291</v>
      </c>
    </row>
    <row r="31" spans="1:7" s="18" customFormat="1" ht="18" thickBot="1">
      <c r="A31" s="20">
        <f t="shared" si="2"/>
        <v>5</v>
      </c>
      <c r="B31" s="143" t="str">
        <f>+'Ekamut-caxs'!B38</f>
        <v>Ջրմուղ-կոյուղու գծով</v>
      </c>
      <c r="C31" s="109">
        <v>709.1</v>
      </c>
      <c r="D31" s="109">
        <f>+'Ekamut-caxs'!D38</f>
        <v>699.3</v>
      </c>
      <c r="E31" s="425">
        <f t="shared" si="0"/>
        <v>-9.8000000000000682</v>
      </c>
      <c r="F31" s="429" t="s">
        <v>291</v>
      </c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9">
        <v>167.7</v>
      </c>
      <c r="D32" s="109">
        <f>+'Ekamut-caxs'!D39</f>
        <v>167.7</v>
      </c>
      <c r="E32" s="108">
        <f t="shared" si="0"/>
        <v>0</v>
      </c>
      <c r="F32" s="427"/>
    </row>
    <row r="33" spans="1:7" s="18" customFormat="1" ht="17.25" hidden="1">
      <c r="A33" s="20">
        <f t="shared" si="2"/>
        <v>7</v>
      </c>
      <c r="B33" s="143" t="str">
        <f>+'Ekamut-caxs'!B40</f>
        <v>Ախտաբանության գծով</v>
      </c>
      <c r="C33" s="109"/>
      <c r="D33" s="109">
        <f>+'Ekamut-caxs'!D40</f>
        <v>0</v>
      </c>
      <c r="E33" s="108">
        <f t="shared" si="0"/>
        <v>0</v>
      </c>
      <c r="F33" s="104"/>
    </row>
    <row r="34" spans="1:7" s="18" customFormat="1" ht="17.25">
      <c r="A34" s="20">
        <v>7</v>
      </c>
      <c r="B34" s="143" t="str">
        <f>+'Ekamut-caxs'!B41</f>
        <v>Կապի գծով, այդ թվում`</v>
      </c>
      <c r="C34" s="109">
        <f>SUM(C35:C37)</f>
        <v>178</v>
      </c>
      <c r="D34" s="109">
        <f>SUM(D35:D37)</f>
        <v>177.6</v>
      </c>
      <c r="E34" s="108">
        <f t="shared" si="0"/>
        <v>-0.40000000000000568</v>
      </c>
      <c r="F34" s="104"/>
    </row>
    <row r="35" spans="1:7" s="389" customFormat="1" ht="17.25">
      <c r="A35" s="386">
        <v>7.1</v>
      </c>
      <c r="B35" s="387" t="str">
        <f>+'Ekamut-caxs'!B42</f>
        <v>բաժանորդային վճար</v>
      </c>
      <c r="C35" s="383">
        <v>57.6</v>
      </c>
      <c r="D35" s="383">
        <f>+'Ekamut-caxs'!D42</f>
        <v>57.6</v>
      </c>
      <c r="E35" s="388">
        <f t="shared" si="0"/>
        <v>0</v>
      </c>
      <c r="F35" s="383"/>
    </row>
    <row r="36" spans="1:7" s="389" customFormat="1" ht="17.25">
      <c r="A36" s="386">
        <v>7.2</v>
      </c>
      <c r="B36" s="387" t="str">
        <f>+'Ekamut-caxs'!B43</f>
        <v>րոպեավճար</v>
      </c>
      <c r="C36" s="383">
        <v>0.4</v>
      </c>
      <c r="D36" s="383">
        <f>+'Ekamut-caxs'!D43</f>
        <v>0</v>
      </c>
      <c r="E36" s="388">
        <f t="shared" si="0"/>
        <v>-0.4</v>
      </c>
      <c r="F36" s="383"/>
    </row>
    <row r="37" spans="1:7" s="389" customFormat="1" ht="17.25">
      <c r="A37" s="386">
        <v>7.3</v>
      </c>
      <c r="B37" s="387" t="str">
        <f>+'Ekamut-caxs'!B44</f>
        <v>ինտերնետ կապ</v>
      </c>
      <c r="C37" s="383">
        <v>120</v>
      </c>
      <c r="D37" s="383">
        <f>+'Ekamut-caxs'!D44</f>
        <v>120</v>
      </c>
      <c r="E37" s="388">
        <f t="shared" si="0"/>
        <v>0</v>
      </c>
      <c r="F37" s="383"/>
    </row>
    <row r="38" spans="1:7" s="18" customFormat="1" ht="17.25" hidden="1">
      <c r="A38" s="20">
        <f>+A34+1</f>
        <v>8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v>8</v>
      </c>
      <c r="B39" s="143" t="str">
        <f>+'Ekamut-caxs'!B46</f>
        <v>Տնտեսական ապրանքների գծով</v>
      </c>
      <c r="C39" s="109">
        <v>1323</v>
      </c>
      <c r="D39" s="109">
        <f>+'Ekamut-caxs'!D46</f>
        <v>1323</v>
      </c>
      <c r="E39" s="108">
        <f t="shared" si="0"/>
        <v>0</v>
      </c>
      <c r="F39" s="104"/>
      <c r="G39" s="5"/>
    </row>
    <row r="40" spans="1:7" s="18" customFormat="1" ht="17.25">
      <c r="A40" s="20">
        <f t="shared" ref="A40:A61" si="3">+A39+1</f>
        <v>9</v>
      </c>
      <c r="B40" s="143" t="str">
        <f>+'Ekamut-caxs'!B47</f>
        <v>Գրասենյակային ապրանքների գծով</v>
      </c>
      <c r="C40" s="109">
        <v>251</v>
      </c>
      <c r="D40" s="109">
        <f>+'Ekamut-caxs'!D47</f>
        <v>251.1</v>
      </c>
      <c r="E40" s="108">
        <f t="shared" si="0"/>
        <v>9.9999999999994316E-2</v>
      </c>
      <c r="F40" s="104"/>
    </row>
    <row r="41" spans="1:7" s="18" customFormat="1" ht="20.25" customHeight="1">
      <c r="A41" s="20">
        <f t="shared" si="3"/>
        <v>10</v>
      </c>
      <c r="B41" s="143" t="str">
        <f>+'Ekamut-caxs'!B48</f>
        <v>Փոքրարժեք կամ արագամաշ առարկաների գծով</v>
      </c>
      <c r="C41" s="109">
        <v>319.3</v>
      </c>
      <c r="D41" s="109">
        <f>+'Ekamut-caxs'!D48</f>
        <v>400</v>
      </c>
      <c r="E41" s="108">
        <f t="shared" si="0"/>
        <v>80.699999999999989</v>
      </c>
      <c r="F41" s="431" t="s">
        <v>299</v>
      </c>
    </row>
    <row r="42" spans="1:7" s="18" customFormat="1" ht="17.25">
      <c r="A42" s="20">
        <f t="shared" si="3"/>
        <v>11</v>
      </c>
      <c r="B42" s="143" t="str">
        <f>+'Ekamut-caxs'!B49</f>
        <v>Ուսումնական նյութերի գծով</v>
      </c>
      <c r="C42" s="109">
        <v>1349</v>
      </c>
      <c r="D42" s="109">
        <f>+'Ekamut-caxs'!D49</f>
        <v>1320</v>
      </c>
      <c r="E42" s="108">
        <f t="shared" si="0"/>
        <v>-29</v>
      </c>
      <c r="F42" s="104"/>
    </row>
    <row r="43" spans="1:7" s="18" customFormat="1" ht="17.25">
      <c r="A43" s="20">
        <f t="shared" si="3"/>
        <v>12</v>
      </c>
      <c r="B43" s="143" t="str">
        <f>+'Ekamut-caxs'!B50</f>
        <v>Դեղորայքի գծով</v>
      </c>
      <c r="C43" s="109">
        <v>39.299999999999997</v>
      </c>
      <c r="D43" s="109">
        <f>+'Ekamut-caxs'!D50</f>
        <v>40</v>
      </c>
      <c r="E43" s="108">
        <f>D43-C43</f>
        <v>0.70000000000000284</v>
      </c>
      <c r="F43" s="104"/>
    </row>
    <row r="44" spans="1:7" s="18" customFormat="1" ht="17.25">
      <c r="A44" s="20">
        <f t="shared" si="3"/>
        <v>13</v>
      </c>
      <c r="B44" s="143" t="str">
        <f>+'Ekamut-caxs'!B51</f>
        <v>Բուժ.ծառայության գծով</v>
      </c>
      <c r="C44" s="109">
        <v>150</v>
      </c>
      <c r="D44" s="109">
        <f>+'Ekamut-caxs'!D51</f>
        <v>200</v>
      </c>
      <c r="E44" s="108">
        <f t="shared" si="0"/>
        <v>50</v>
      </c>
      <c r="F44" s="104" t="s">
        <v>293</v>
      </c>
    </row>
    <row r="45" spans="1:7" s="18" customFormat="1" ht="21" customHeight="1">
      <c r="A45" s="20">
        <f t="shared" si="3"/>
        <v>14</v>
      </c>
      <c r="B45" s="143" t="str">
        <f>+'Ekamut-caxs'!B52</f>
        <v>Ընթացիկ վերանորոգման գծով</v>
      </c>
      <c r="C45" s="108">
        <v>80</v>
      </c>
      <c r="D45" s="109">
        <f>+'Ekamut-caxs'!D52</f>
        <v>400</v>
      </c>
      <c r="E45" s="108">
        <f t="shared" si="0"/>
        <v>320</v>
      </c>
      <c r="F45" s="421" t="s">
        <v>294</v>
      </c>
    </row>
    <row r="46" spans="1:7" s="18" customFormat="1" ht="17.25">
      <c r="A46" s="20">
        <f t="shared" si="3"/>
        <v>15</v>
      </c>
      <c r="B46" s="143" t="str">
        <f>+'Ekamut-caxs'!B53</f>
        <v>Ջեռուցման համակարգի սպասարկման գծով</v>
      </c>
      <c r="C46" s="108">
        <v>197</v>
      </c>
      <c r="D46" s="109">
        <f>+'Ekamut-caxs'!D53</f>
        <v>197</v>
      </c>
      <c r="E46" s="108">
        <f>D46-C46</f>
        <v>0</v>
      </c>
      <c r="F46" s="104"/>
    </row>
    <row r="47" spans="1:7" s="18" customFormat="1" ht="17.25">
      <c r="A47" s="20">
        <f t="shared" si="3"/>
        <v>16</v>
      </c>
      <c r="B47" s="143" t="str">
        <f>+'Ekamut-caxs'!B54</f>
        <v>Կաթսայատան սպասարկման գծով</v>
      </c>
      <c r="C47" s="108">
        <v>960</v>
      </c>
      <c r="D47" s="109">
        <f>+'Ekamut-caxs'!D54</f>
        <v>960</v>
      </c>
      <c r="E47" s="108">
        <f>D47-C47</f>
        <v>0</v>
      </c>
      <c r="F47" s="108"/>
    </row>
    <row r="48" spans="1:7" s="18" customFormat="1" ht="17.25">
      <c r="A48" s="20">
        <f t="shared" si="3"/>
        <v>17</v>
      </c>
      <c r="B48" s="143" t="str">
        <f>+'Ekamut-caxs'!B55</f>
        <v>Սպասարկման և կոմունալ համավճարների գծով</v>
      </c>
      <c r="C48" s="108">
        <v>622.6</v>
      </c>
      <c r="D48" s="109">
        <f>+'Ekamut-caxs'!D55</f>
        <v>0</v>
      </c>
      <c r="E48" s="108">
        <f>D48-C48</f>
        <v>-622.6</v>
      </c>
      <c r="F48" s="432" t="s">
        <v>304</v>
      </c>
    </row>
    <row r="49" spans="1:7" s="18" customFormat="1" ht="17.25">
      <c r="A49" s="20">
        <f t="shared" si="3"/>
        <v>18</v>
      </c>
      <c r="B49" s="143" t="str">
        <f>+'Ekamut-caxs'!B56</f>
        <v>Գնումների համակարգողի ծառայության գծով</v>
      </c>
      <c r="C49" s="109">
        <v>352</v>
      </c>
      <c r="D49" s="109">
        <f>+'Ekamut-caxs'!D56</f>
        <v>300</v>
      </c>
      <c r="E49" s="108">
        <f t="shared" si="0"/>
        <v>-52</v>
      </c>
      <c r="F49" s="104"/>
    </row>
    <row r="50" spans="1:7" s="18" customFormat="1" ht="27">
      <c r="A50" s="20">
        <f t="shared" si="3"/>
        <v>19</v>
      </c>
      <c r="B50" s="143" t="str">
        <f>+'Ekamut-caxs'!B57</f>
        <v>Համակարգիչների տեխնիկական սպասարկման գծով</v>
      </c>
      <c r="C50" s="109">
        <v>48</v>
      </c>
      <c r="D50" s="109">
        <f>+'Ekamut-caxs'!D57</f>
        <v>300</v>
      </c>
      <c r="E50" s="108">
        <f t="shared" si="0"/>
        <v>252</v>
      </c>
      <c r="F50" s="422" t="s">
        <v>295</v>
      </c>
    </row>
    <row r="51" spans="1:7" s="18" customFormat="1" ht="17.25">
      <c r="A51" s="20">
        <f t="shared" si="3"/>
        <v>20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 t="s">
        <v>296</v>
      </c>
      <c r="G51" s="5"/>
    </row>
    <row r="52" spans="1:7" s="18" customFormat="1" ht="17.25">
      <c r="A52" s="20">
        <f t="shared" si="3"/>
        <v>21</v>
      </c>
      <c r="B52" s="143" t="str">
        <f>+'Ekamut-caxs'!B59</f>
        <v>էլ․ստորագրության գծով</v>
      </c>
      <c r="C52" s="108">
        <v>6</v>
      </c>
      <c r="D52" s="109">
        <f>+'Ekamut-caxs'!D59</f>
        <v>0</v>
      </c>
      <c r="E52" s="108">
        <f t="shared" ref="E52:E64" si="4">D52-C52</f>
        <v>-6</v>
      </c>
      <c r="F52" s="108"/>
    </row>
    <row r="53" spans="1:7" s="18" customFormat="1" ht="17.25">
      <c r="A53" s="20">
        <f t="shared" si="3"/>
        <v>22</v>
      </c>
      <c r="B53" s="143" t="str">
        <f>+'Ekamut-caxs'!B60</f>
        <v>Հայտարարության գծով</v>
      </c>
      <c r="C53" s="108">
        <v>47.6</v>
      </c>
      <c r="D53" s="109">
        <f>+'Ekamut-caxs'!D60</f>
        <v>0</v>
      </c>
      <c r="E53" s="108">
        <f t="shared" si="4"/>
        <v>-47.6</v>
      </c>
      <c r="F53" s="104"/>
    </row>
    <row r="54" spans="1:7" s="18" customFormat="1" ht="17.25" hidden="1">
      <c r="A54" s="20">
        <f t="shared" si="3"/>
        <v>23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v>23</v>
      </c>
      <c r="B55" s="143" t="str">
        <f>+'Ekamut-caxs'!B62</f>
        <v>Վերապատրաստման գծով</v>
      </c>
      <c r="C55" s="108">
        <v>72</v>
      </c>
      <c r="D55" s="109">
        <f>+'Ekamut-caxs'!D62</f>
        <v>72</v>
      </c>
      <c r="E55" s="108">
        <f t="shared" si="4"/>
        <v>0</v>
      </c>
      <c r="F55" s="108"/>
    </row>
    <row r="56" spans="1:7" s="18" customFormat="1" ht="17.25">
      <c r="A56" s="20">
        <f t="shared" si="3"/>
        <v>24</v>
      </c>
      <c r="B56" s="143" t="s">
        <v>289</v>
      </c>
      <c r="C56" s="108">
        <v>10</v>
      </c>
      <c r="D56" s="109">
        <f>+'Ekamut-caxs'!D63</f>
        <v>0</v>
      </c>
      <c r="E56" s="108">
        <f t="shared" si="4"/>
        <v>-10</v>
      </c>
      <c r="F56" s="108"/>
    </row>
    <row r="57" spans="1:7" s="18" customFormat="1" ht="17.25">
      <c r="A57" s="20">
        <v>25</v>
      </c>
      <c r="B57" s="143" t="s">
        <v>290</v>
      </c>
      <c r="C57" s="108">
        <v>17.100000000000001</v>
      </c>
      <c r="D57" s="109"/>
      <c r="E57" s="108"/>
      <c r="F57" s="108"/>
    </row>
    <row r="58" spans="1:7" s="18" customFormat="1" ht="17.25" hidden="1">
      <c r="A58" s="20">
        <f>+A56+1</f>
        <v>25</v>
      </c>
      <c r="B58" s="143" t="s">
        <v>261</v>
      </c>
      <c r="C58" s="108"/>
      <c r="D58" s="109">
        <f>+'Ekamut-caxs'!D64</f>
        <v>0</v>
      </c>
      <c r="E58" s="108">
        <f t="shared" si="4"/>
        <v>0</v>
      </c>
      <c r="F58" s="108"/>
    </row>
    <row r="59" spans="1:7" s="18" customFormat="1" ht="17.25">
      <c r="A59" s="20">
        <f t="shared" si="3"/>
        <v>26</v>
      </c>
      <c r="B59" s="143" t="str">
        <f>+'Ekamut-caxs'!B65</f>
        <v>Դուրսգրվող գույքի վերագնահատման գծով</v>
      </c>
      <c r="C59" s="108"/>
      <c r="D59" s="109">
        <f>+'Ekamut-caxs'!D65</f>
        <v>150</v>
      </c>
      <c r="E59" s="108">
        <f>D59-C59</f>
        <v>150</v>
      </c>
      <c r="F59" s="424" t="s">
        <v>297</v>
      </c>
    </row>
    <row r="60" spans="1:7" s="18" customFormat="1" ht="17.25">
      <c r="A60" s="20">
        <f t="shared" si="3"/>
        <v>27</v>
      </c>
      <c r="B60" s="143" t="str">
        <f>+'Ekamut-caxs'!B66</f>
        <v>Կրակմարիչների լիցքավորում</v>
      </c>
      <c r="C60" s="108"/>
      <c r="D60" s="109">
        <f>+'Ekamut-caxs'!D66</f>
        <v>48</v>
      </c>
      <c r="E60" s="108">
        <f>D60-C60</f>
        <v>48</v>
      </c>
      <c r="F60" s="423" t="s">
        <v>298</v>
      </c>
      <c r="G60" s="31" t="s">
        <v>284</v>
      </c>
    </row>
    <row r="61" spans="1:7" s="18" customFormat="1" ht="17.25">
      <c r="A61" s="20">
        <f t="shared" si="3"/>
        <v>28</v>
      </c>
      <c r="B61" s="143" t="str">
        <f>+'Ekamut-caxs'!B67</f>
        <v>Հիմնական միջոցների մաշվածության գծով, որից՝</v>
      </c>
      <c r="C61" s="108">
        <v>6492.4</v>
      </c>
      <c r="D61" s="109">
        <f>+'Ekamut-caxs'!D67</f>
        <v>6492.4</v>
      </c>
      <c r="E61" s="108">
        <f t="shared" si="4"/>
        <v>0</v>
      </c>
      <c r="F61" s="108"/>
    </row>
    <row r="62" spans="1:7" s="389" customFormat="1" ht="17.25">
      <c r="A62" s="386">
        <f>+A61+0.1</f>
        <v>28.1</v>
      </c>
      <c r="B62" s="387" t="str">
        <f>+'Ekamut-caxs'!B68</f>
        <v>պայմանով (անհատույց) ստացված</v>
      </c>
      <c r="C62" s="383">
        <v>5997</v>
      </c>
      <c r="D62" s="383">
        <f>+'Ekamut-caxs'!D68</f>
        <v>5997</v>
      </c>
      <c r="E62" s="388">
        <f t="shared" si="4"/>
        <v>0</v>
      </c>
      <c r="F62" s="383"/>
    </row>
    <row r="63" spans="1:7" s="18" customFormat="1" ht="17.25" hidden="1">
      <c r="A63" s="20">
        <f>+A61+1</f>
        <v>29</v>
      </c>
      <c r="B63" s="143" t="str">
        <f>+'Ekamut-caxs'!B69</f>
        <v xml:space="preserve">Չփոխհատուցվող հարկերի գծով </v>
      </c>
      <c r="C63" s="108"/>
      <c r="D63" s="109">
        <f>+'Ekamut-caxs'!D69</f>
        <v>0</v>
      </c>
      <c r="E63" s="108">
        <f t="shared" si="4"/>
        <v>0</v>
      </c>
      <c r="F63" s="108"/>
    </row>
    <row r="64" spans="1:7" s="18" customFormat="1" ht="17.25" hidden="1">
      <c r="A64" s="20">
        <f>+A63+1</f>
        <v>30</v>
      </c>
      <c r="B64" s="143" t="str">
        <f>+'Ekamut-caxs'!B71</f>
        <v>Այլ ծախսերի գծով</v>
      </c>
      <c r="C64" s="108"/>
      <c r="D64" s="109">
        <f>+'Ekamut-caxs'!D71</f>
        <v>3835.7</v>
      </c>
      <c r="E64" s="108">
        <f t="shared" si="4"/>
        <v>3835.7</v>
      </c>
      <c r="F64" s="108"/>
    </row>
    <row r="65" spans="1:6" s="11" customFormat="1" ht="17.25">
      <c r="A65" s="376"/>
      <c r="B65" s="377" t="s">
        <v>78</v>
      </c>
      <c r="C65" s="141">
        <f>C6-C24</f>
        <v>0</v>
      </c>
      <c r="D65" s="141">
        <f>D6-D24</f>
        <v>600.03999999997905</v>
      </c>
      <c r="E65" s="141">
        <f t="shared" si="0"/>
        <v>600.03999999997905</v>
      </c>
      <c r="F65" s="141"/>
    </row>
    <row r="66" spans="1:6" s="11" customFormat="1" ht="14.25">
      <c r="A66" s="43"/>
      <c r="B66" s="102"/>
      <c r="C66" s="113"/>
      <c r="D66" s="113"/>
      <c r="E66" s="113"/>
      <c r="F66" s="113"/>
    </row>
    <row r="67" spans="1:6" ht="24.75" customHeight="1">
      <c r="B67" s="378" t="s">
        <v>2</v>
      </c>
      <c r="C67" s="45"/>
      <c r="D67" s="455" t="s">
        <v>302</v>
      </c>
      <c r="E67" s="455"/>
      <c r="F67" s="44"/>
    </row>
    <row r="68" spans="1:6" ht="9.75" customHeight="1">
      <c r="B68" s="379"/>
      <c r="C68" s="66"/>
      <c r="D68" s="454" t="s">
        <v>5</v>
      </c>
      <c r="E68" s="454"/>
      <c r="F68" s="380"/>
    </row>
    <row r="69" spans="1:6" ht="24.75" customHeight="1">
      <c r="B69" s="378" t="s">
        <v>6</v>
      </c>
      <c r="C69" s="45"/>
      <c r="D69" s="455" t="str">
        <f>+'Ekamut-caxs'!D76</f>
        <v>Ն.Ասատրյան</v>
      </c>
      <c r="E69" s="455"/>
      <c r="F69" s="44"/>
    </row>
    <row r="70" spans="1:6" ht="11.25" customHeight="1">
      <c r="B70" s="64"/>
      <c r="C70" s="66"/>
      <c r="D70" s="454" t="s">
        <v>5</v>
      </c>
      <c r="E70" s="454"/>
      <c r="F70" s="380"/>
    </row>
    <row r="71" spans="1:6">
      <c r="B71" s="381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9" zoomScaleSheetLayoutView="100" workbookViewId="0">
      <selection activeCell="F50" sqref="F50"/>
    </sheetView>
  </sheetViews>
  <sheetFormatPr defaultColWidth="9.140625" defaultRowHeight="13.5"/>
  <cols>
    <col min="1" max="1" width="5.71093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3" t="s">
        <v>79</v>
      </c>
      <c r="B1" s="453"/>
      <c r="C1" s="453"/>
      <c r="D1" s="453"/>
      <c r="E1" s="453"/>
      <c r="F1" s="453"/>
    </row>
    <row r="2" spans="1:20" s="7" customFormat="1" ht="20.25">
      <c r="A2" s="445" t="str">
        <f>+'Ekamut-caxs'!A7</f>
        <v xml:space="preserve">«Երևանի հ 33 մսուր-մանկապարտեզ» ՀՈԱԿ-ի </v>
      </c>
      <c r="B2" s="445"/>
      <c r="C2" s="445"/>
      <c r="D2" s="445"/>
      <c r="E2" s="445"/>
      <c r="F2" s="445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6" t="s">
        <v>278</v>
      </c>
      <c r="B3" s="456"/>
      <c r="C3" s="456"/>
      <c r="D3" s="456"/>
      <c r="E3" s="456"/>
      <c r="F3" s="456"/>
      <c r="G3" s="51"/>
      <c r="H3" s="39"/>
      <c r="I3" s="39"/>
      <c r="J3" s="39"/>
      <c r="K3" s="39"/>
      <c r="L3" s="39"/>
    </row>
    <row r="4" spans="1:20" s="7" customFormat="1" ht="18" customHeight="1">
      <c r="A4" s="359"/>
      <c r="B4" s="360"/>
      <c r="F4" s="361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6" customFormat="1" ht="75.75" customHeight="1">
      <c r="A5" s="362" t="s">
        <v>3</v>
      </c>
      <c r="B5" s="363" t="s">
        <v>31</v>
      </c>
      <c r="C5" s="103" t="s">
        <v>201</v>
      </c>
      <c r="D5" s="103" t="s">
        <v>202</v>
      </c>
      <c r="E5" s="364" t="s">
        <v>50</v>
      </c>
      <c r="F5" s="365" t="str">
        <f>+'Ekamutneri hamematakan'!F5</f>
        <v>Ծանոթություն նախատեսվող ցուցանիշների վերաբերյալ</v>
      </c>
      <c r="G5" s="6"/>
      <c r="H5" s="164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3" t="s">
        <v>7</v>
      </c>
      <c r="B6" s="334" t="s">
        <v>32</v>
      </c>
      <c r="C6" s="105">
        <v>4955.1000000000004</v>
      </c>
      <c r="D6" s="347">
        <f>+C82</f>
        <v>7071.6999999999971</v>
      </c>
      <c r="E6" s="105">
        <f t="shared" ref="E6:E68" si="0">D6-C6</f>
        <v>2116.5999999999967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3" t="s">
        <v>11</v>
      </c>
      <c r="B7" s="334" t="s">
        <v>80</v>
      </c>
      <c r="C7" s="105">
        <f>C8+C9+C12+C16+C17+C21</f>
        <v>126565.90000000001</v>
      </c>
      <c r="D7" s="105">
        <f>SUM(D8:D9,D12,D16:D23)</f>
        <v>127178.7</v>
      </c>
      <c r="E7" s="105">
        <f>D7-C7</f>
        <v>612.79999999998836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90" t="str">
        <f>+'Dramakan hosqer'!B14</f>
        <v>Սուբսիդիայից</v>
      </c>
      <c r="C8" s="107">
        <v>110227.1</v>
      </c>
      <c r="D8" s="107">
        <f>+'Dramakan hosqer'!F14</f>
        <v>111551.2</v>
      </c>
      <c r="E8" s="107">
        <f>D8-C8</f>
        <v>1324.0999999999913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90" t="str">
        <f>+'Dramakan hosqer'!B15</f>
        <v>Այլ նպաստներ բյուջեից, որից՝</v>
      </c>
      <c r="C9" s="107">
        <f>SUM(C10:C11)</f>
        <v>72</v>
      </c>
      <c r="D9" s="107">
        <f>SUM(D10:D11)</f>
        <v>72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1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72</v>
      </c>
      <c r="D10" s="315">
        <f>+'Dramakan hosqer'!F16</f>
        <v>72</v>
      </c>
      <c r="E10" s="382">
        <f t="shared" si="1"/>
        <v>0</v>
      </c>
      <c r="F10" s="383"/>
      <c r="G10" s="384"/>
      <c r="H10" s="320"/>
      <c r="I10" s="320"/>
      <c r="J10" s="320"/>
      <c r="K10" s="320"/>
      <c r="L10" s="320"/>
      <c r="M10" s="320"/>
      <c r="N10" s="385"/>
      <c r="O10" s="385"/>
      <c r="P10" s="385"/>
      <c r="Q10" s="385"/>
      <c r="R10" s="385"/>
      <c r="S10" s="385"/>
      <c r="T10" s="385"/>
    </row>
    <row r="11" spans="1:20" s="321" customFormat="1" ht="17.25" hidden="1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2">
        <f t="shared" si="1"/>
        <v>0</v>
      </c>
      <c r="F11" s="383"/>
      <c r="G11" s="384"/>
      <c r="H11" s="320"/>
      <c r="I11" s="320"/>
      <c r="J11" s="320"/>
      <c r="K11" s="320"/>
      <c r="L11" s="320"/>
      <c r="M11" s="320"/>
      <c r="N11" s="385"/>
      <c r="O11" s="385"/>
      <c r="P11" s="385"/>
      <c r="Q11" s="385"/>
      <c r="R11" s="385"/>
      <c r="S11" s="385"/>
      <c r="T11" s="385"/>
    </row>
    <row r="12" spans="1:20" s="18" customFormat="1" ht="17.25">
      <c r="A12" s="20">
        <f>+A9+1</f>
        <v>3</v>
      </c>
      <c r="B12" s="190" t="str">
        <f>+'Dramakan hosqer'!B18</f>
        <v>Դրամաշնորհներ բյուջեից, որից՝</v>
      </c>
      <c r="C12" s="107">
        <f>SUM(C13:C15)</f>
        <v>10442.200000000001</v>
      </c>
      <c r="D12" s="107">
        <f>SUM(D13:D15)</f>
        <v>11255.5</v>
      </c>
      <c r="E12" s="107">
        <f t="shared" si="1"/>
        <v>813.29999999999927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1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>
        <v>3553.6</v>
      </c>
      <c r="D13" s="315">
        <f>+'Dramakan hosqer'!F19</f>
        <v>2911.9</v>
      </c>
      <c r="E13" s="382">
        <f t="shared" si="1"/>
        <v>-641.69999999999982</v>
      </c>
      <c r="F13" s="383" t="s">
        <v>306</v>
      </c>
      <c r="G13" s="384"/>
      <c r="H13" s="320"/>
      <c r="I13" s="320"/>
      <c r="J13" s="320"/>
      <c r="K13" s="320"/>
      <c r="L13" s="320"/>
      <c r="M13" s="320"/>
      <c r="N13" s="385"/>
      <c r="O13" s="385"/>
      <c r="P13" s="385"/>
      <c r="Q13" s="385"/>
      <c r="R13" s="385"/>
      <c r="S13" s="385"/>
      <c r="T13" s="385"/>
    </row>
    <row r="14" spans="1:20" s="321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315">
        <v>5288.6</v>
      </c>
      <c r="D14" s="315">
        <f>+'Dramakan hosqer'!F20</f>
        <v>7393.6</v>
      </c>
      <c r="E14" s="382">
        <f t="shared" si="1"/>
        <v>2105</v>
      </c>
      <c r="F14" s="383"/>
      <c r="G14" s="384"/>
      <c r="H14" s="320"/>
      <c r="I14" s="320"/>
      <c r="J14" s="320"/>
      <c r="K14" s="320"/>
      <c r="L14" s="320"/>
      <c r="M14" s="320"/>
      <c r="N14" s="385"/>
      <c r="O14" s="385"/>
      <c r="P14" s="385"/>
      <c r="Q14" s="385"/>
      <c r="R14" s="385"/>
      <c r="S14" s="385"/>
      <c r="T14" s="385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>
        <v>1600</v>
      </c>
      <c r="D15" s="315">
        <f>+'Dramakan hosqer'!F21</f>
        <v>950</v>
      </c>
      <c r="E15" s="382">
        <f t="shared" si="1"/>
        <v>-650</v>
      </c>
      <c r="F15" s="383"/>
      <c r="G15" s="384"/>
      <c r="H15" s="320"/>
      <c r="I15" s="320"/>
      <c r="J15" s="320"/>
      <c r="K15" s="320"/>
      <c r="L15" s="320"/>
      <c r="M15" s="320"/>
      <c r="N15" s="385"/>
      <c r="O15" s="385"/>
      <c r="P15" s="385"/>
      <c r="Q15" s="385"/>
      <c r="R15" s="385"/>
      <c r="S15" s="385"/>
      <c r="T15" s="385"/>
    </row>
    <row r="16" spans="1:20" s="18" customFormat="1" ht="17.25">
      <c r="A16" s="20">
        <f>+A12+1</f>
        <v>4</v>
      </c>
      <c r="B16" s="190" t="str">
        <f>+'Dramakan hosqer'!B22</f>
        <v xml:space="preserve">Վճարովի ծառայություններից </v>
      </c>
      <c r="C16" s="107">
        <v>5059.1000000000004</v>
      </c>
      <c r="D16" s="107">
        <f>+'Dramakan hosqer'!F22</f>
        <v>4300</v>
      </c>
      <c r="E16" s="107">
        <f t="shared" si="0"/>
        <v>-759.10000000000036</v>
      </c>
      <c r="F16" s="104" t="s">
        <v>303</v>
      </c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>
      <c r="A17" s="20">
        <f>+A16+1</f>
        <v>5</v>
      </c>
      <c r="B17" s="190" t="str">
        <f>+'Dramakan hosqer'!B23</f>
        <v>Սպասարկման և կոմունալ համավճարներից</v>
      </c>
      <c r="C17" s="107">
        <v>622.6</v>
      </c>
      <c r="D17" s="107">
        <f>+'Dramakan hosqer'!F23</f>
        <v>0</v>
      </c>
      <c r="E17" s="107">
        <f t="shared" si="0"/>
        <v>-622.6</v>
      </c>
      <c r="F17" s="432" t="s">
        <v>304</v>
      </c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v>6</v>
      </c>
      <c r="B21" s="190" t="str">
        <f>+'Dramakan hosqer'!B27</f>
        <v>Դեբիտորական պարտքերից</v>
      </c>
      <c r="C21" s="107">
        <v>142.9</v>
      </c>
      <c r="D21" s="107">
        <f>+'Dramakan hosqer'!F27</f>
        <v>0</v>
      </c>
      <c r="E21" s="107">
        <f t="shared" si="0"/>
        <v>-142.9</v>
      </c>
      <c r="F21" s="432" t="s">
        <v>305</v>
      </c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7</v>
      </c>
      <c r="B22" s="190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8</v>
      </c>
      <c r="B23" s="190" t="s">
        <v>262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283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3" t="s">
        <v>34</v>
      </c>
      <c r="B24" s="334" t="s">
        <v>81</v>
      </c>
      <c r="C24" s="105">
        <f>+C25+C67+C79</f>
        <v>124449.3</v>
      </c>
      <c r="D24" s="105">
        <f>+D25+D67+D79</f>
        <v>123844.86000000002</v>
      </c>
      <c r="E24" s="105">
        <f t="shared" si="0"/>
        <v>-604.43999999998778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4" t="s">
        <v>57</v>
      </c>
      <c r="C25" s="105">
        <f>SUM(C26,C29:C35,C39:C61,C65:C66)</f>
        <v>122669.5</v>
      </c>
      <c r="D25" s="105">
        <f>SUM(D26,D29:D35,D39:D61,D65:D66)</f>
        <v>122894.86000000002</v>
      </c>
      <c r="E25" s="105">
        <f t="shared" si="0"/>
        <v>225.36000000001513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գծով, որից՝</v>
      </c>
      <c r="C26" s="107">
        <v>87008.4</v>
      </c>
      <c r="D26" s="107">
        <f>+'Dramakan hosqer'!F32</f>
        <v>84208.1</v>
      </c>
      <c r="E26" s="107">
        <f t="shared" si="0"/>
        <v>-2800.2999999999884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2547.1999999999998</v>
      </c>
      <c r="D27" s="315">
        <f>+'Dramakan hosqer'!F33</f>
        <v>2200</v>
      </c>
      <c r="E27" s="382">
        <f t="shared" si="0"/>
        <v>-347.19999999999982</v>
      </c>
      <c r="F27" s="383"/>
      <c r="G27" s="384"/>
      <c r="H27" s="320"/>
      <c r="I27" s="320"/>
      <c r="J27" s="320"/>
      <c r="K27" s="320"/>
      <c r="L27" s="320"/>
      <c r="M27" s="320"/>
      <c r="N27" s="385"/>
      <c r="O27" s="385"/>
      <c r="P27" s="385"/>
      <c r="Q27" s="385"/>
      <c r="R27" s="385"/>
      <c r="S27" s="385"/>
      <c r="T27" s="385"/>
    </row>
    <row r="28" spans="1:20" s="321" customFormat="1" ht="17.25">
      <c r="A28" s="312">
        <v>1.2</v>
      </c>
      <c r="B28" s="313" t="s">
        <v>263</v>
      </c>
      <c r="C28" s="315">
        <v>5152.8999999999996</v>
      </c>
      <c r="D28" s="315">
        <f>+'Dramakan hosqer'!F34</f>
        <v>0</v>
      </c>
      <c r="E28" s="382">
        <f t="shared" si="0"/>
        <v>-5152.8999999999996</v>
      </c>
      <c r="F28" s="383"/>
      <c r="G28" s="384"/>
      <c r="H28" s="320"/>
      <c r="I28" s="320"/>
      <c r="J28" s="320"/>
      <c r="K28" s="320"/>
      <c r="L28" s="320"/>
      <c r="M28" s="320"/>
      <c r="N28" s="385"/>
      <c r="O28" s="385"/>
      <c r="P28" s="385"/>
      <c r="Q28" s="385"/>
      <c r="R28" s="385"/>
      <c r="S28" s="385"/>
      <c r="T28" s="385"/>
    </row>
    <row r="29" spans="1:20" s="18" customFormat="1" ht="26.25" thickBot="1">
      <c r="A29" s="20">
        <f>+A26+1</f>
        <v>2</v>
      </c>
      <c r="B29" s="143" t="str">
        <f>+'Dramakan hosqer'!B35</f>
        <v>Սննդի գծով</v>
      </c>
      <c r="C29" s="107">
        <v>22595.3</v>
      </c>
      <c r="D29" s="107">
        <f>+'Dramakan hosqer'!F35</f>
        <v>22450.160000000003</v>
      </c>
      <c r="E29" s="107">
        <f t="shared" si="0"/>
        <v>-145.13999999999578</v>
      </c>
      <c r="F29" s="426" t="s">
        <v>292</v>
      </c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8" thickBot="1">
      <c r="A30" s="20">
        <f>+A29+1</f>
        <v>3</v>
      </c>
      <c r="B30" s="143" t="str">
        <f>+'Dramakan hosqer'!B36</f>
        <v>Ջեռուցման գծով</v>
      </c>
      <c r="C30" s="107">
        <v>3292</v>
      </c>
      <c r="D30" s="107">
        <f>+'Dramakan hosqer'!F36</f>
        <v>4997.6000000000004</v>
      </c>
      <c r="E30" s="107">
        <f t="shared" si="0"/>
        <v>1705.6000000000004</v>
      </c>
      <c r="F30" s="430" t="s">
        <v>291</v>
      </c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8" thickBot="1">
      <c r="A31" s="20">
        <f t="shared" ref="A31:A34" si="3">+A30+1</f>
        <v>4</v>
      </c>
      <c r="B31" s="143" t="str">
        <f>+'Dramakan hosqer'!B37</f>
        <v>Էլեկտրաէներգիայի գծով</v>
      </c>
      <c r="C31" s="107">
        <v>1802.4</v>
      </c>
      <c r="D31" s="107">
        <f>+'Dramakan hosqer'!F37</f>
        <v>2532.9</v>
      </c>
      <c r="E31" s="107">
        <f t="shared" si="0"/>
        <v>730.5</v>
      </c>
      <c r="F31" s="429" t="s">
        <v>291</v>
      </c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8" thickBot="1">
      <c r="A32" s="20">
        <f t="shared" si="3"/>
        <v>5</v>
      </c>
      <c r="B32" s="143" t="str">
        <f>+'Dramakan hosqer'!B38</f>
        <v>Ջրմուղ-կոյուղու գծով</v>
      </c>
      <c r="C32" s="107">
        <v>634</v>
      </c>
      <c r="D32" s="107">
        <f>+'Dramakan hosqer'!F38</f>
        <v>680.4</v>
      </c>
      <c r="E32" s="107">
        <f t="shared" si="0"/>
        <v>46.399999999999977</v>
      </c>
      <c r="F32" s="429" t="s">
        <v>291</v>
      </c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167.7</v>
      </c>
      <c r="D33" s="107">
        <f>+'Dramakan hosqer'!F39</f>
        <v>167.7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 hidden="1">
      <c r="A34" s="20">
        <f t="shared" si="3"/>
        <v>7</v>
      </c>
      <c r="B34" s="143" t="str">
        <f>+'Dramakan hosqer'!B40</f>
        <v>Ախտաբանության գծով</v>
      </c>
      <c r="C34" s="107"/>
      <c r="D34" s="107">
        <f>+'Dramakan hosqer'!F40</f>
        <v>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v>7</v>
      </c>
      <c r="B35" s="143" t="str">
        <f>+'Dramakan hosqer'!B41</f>
        <v>Կապի գծով, այդ թվում`</v>
      </c>
      <c r="C35" s="107">
        <f>SUM(C36:C38)</f>
        <v>163.19999999999999</v>
      </c>
      <c r="D35" s="107">
        <f>SUM(D36:D38)</f>
        <v>177.6</v>
      </c>
      <c r="E35" s="107">
        <f t="shared" si="0"/>
        <v>14.400000000000006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1" customFormat="1" ht="17.25">
      <c r="A36" s="312">
        <v>7.1</v>
      </c>
      <c r="B36" s="313" t="str">
        <f>+'Dramakan hosqer'!B42</f>
        <v>բաժանորդային վճար</v>
      </c>
      <c r="C36" s="315">
        <v>52.8</v>
      </c>
      <c r="D36" s="315">
        <f>+'Dramakan hosqer'!F42</f>
        <v>57.6</v>
      </c>
      <c r="E36" s="382">
        <f t="shared" si="0"/>
        <v>4.8000000000000043</v>
      </c>
      <c r="F36" s="383"/>
      <c r="G36" s="384"/>
      <c r="H36" s="320"/>
      <c r="I36" s="320"/>
      <c r="J36" s="320"/>
      <c r="K36" s="320"/>
      <c r="L36" s="320"/>
      <c r="M36" s="320"/>
      <c r="N36" s="385"/>
      <c r="O36" s="385"/>
      <c r="P36" s="385"/>
      <c r="Q36" s="385"/>
      <c r="R36" s="385"/>
      <c r="S36" s="385"/>
      <c r="T36" s="385"/>
    </row>
    <row r="37" spans="1:20" s="321" customFormat="1" ht="17.25">
      <c r="A37" s="312">
        <v>7.2</v>
      </c>
      <c r="B37" s="313" t="str">
        <f>+'Dramakan hosqer'!B43</f>
        <v>րոպեավճար</v>
      </c>
      <c r="C37" s="315">
        <v>0.4</v>
      </c>
      <c r="D37" s="315">
        <f>+'Dramakan hosqer'!F43</f>
        <v>0</v>
      </c>
      <c r="E37" s="382">
        <f t="shared" si="0"/>
        <v>-0.4</v>
      </c>
      <c r="F37" s="383"/>
      <c r="G37" s="384"/>
      <c r="H37" s="320"/>
      <c r="I37" s="320"/>
      <c r="J37" s="320"/>
      <c r="K37" s="320"/>
      <c r="L37" s="320"/>
      <c r="M37" s="320"/>
      <c r="N37" s="385"/>
      <c r="O37" s="385"/>
      <c r="P37" s="385"/>
      <c r="Q37" s="385"/>
      <c r="R37" s="385"/>
      <c r="S37" s="385"/>
      <c r="T37" s="385"/>
    </row>
    <row r="38" spans="1:20" s="321" customFormat="1" ht="17.25">
      <c r="A38" s="312">
        <v>7.3</v>
      </c>
      <c r="B38" s="313" t="str">
        <f>+'Dramakan hosqer'!B44</f>
        <v>ինտերնետ կապ</v>
      </c>
      <c r="C38" s="315">
        <v>110</v>
      </c>
      <c r="D38" s="315">
        <f>+'Dramakan hosqer'!F44</f>
        <v>120</v>
      </c>
      <c r="E38" s="382">
        <f t="shared" si="0"/>
        <v>10</v>
      </c>
      <c r="F38" s="383"/>
      <c r="G38" s="384"/>
      <c r="H38" s="320"/>
      <c r="I38" s="320"/>
      <c r="J38" s="320"/>
      <c r="K38" s="320"/>
      <c r="L38" s="320"/>
      <c r="M38" s="320"/>
      <c r="N38" s="385"/>
      <c r="O38" s="385"/>
      <c r="P38" s="385"/>
      <c r="Q38" s="385"/>
      <c r="R38" s="385"/>
      <c r="S38" s="385"/>
      <c r="T38" s="385"/>
    </row>
    <row r="39" spans="1:20" s="18" customFormat="1" ht="17.25" hidden="1">
      <c r="A39" s="20">
        <f>+A35+1</f>
        <v>8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8</v>
      </c>
      <c r="B40" s="143" t="str">
        <f>+'Dramakan hosqer'!B46</f>
        <v>Տնտեսական ապրանքների գծով</v>
      </c>
      <c r="C40" s="107">
        <v>1323</v>
      </c>
      <c r="D40" s="107">
        <f>+'Dramakan hosqer'!F46</f>
        <v>1323</v>
      </c>
      <c r="E40" s="107">
        <f t="shared" si="0"/>
        <v>0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9</v>
      </c>
      <c r="B41" s="143" t="str">
        <f>+'Dramakan hosqer'!B47</f>
        <v>Գրասենյակային ապրանքների գծով</v>
      </c>
      <c r="C41" s="107">
        <v>251</v>
      </c>
      <c r="D41" s="107">
        <f>+'Dramakan hosqer'!F47</f>
        <v>251.1</v>
      </c>
      <c r="E41" s="107">
        <f t="shared" si="0"/>
        <v>9.9999999999994316E-2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25.5">
      <c r="A42" s="20">
        <f t="shared" si="4"/>
        <v>10</v>
      </c>
      <c r="B42" s="143" t="str">
        <f>+'Dramakan hosqer'!B48</f>
        <v>Փոքրարժեք կամ արագամաշ առարկաների գծով</v>
      </c>
      <c r="C42" s="107">
        <v>319.3</v>
      </c>
      <c r="D42" s="107">
        <f>+'Dramakan hosqer'!F48</f>
        <v>400</v>
      </c>
      <c r="E42" s="107">
        <f t="shared" si="0"/>
        <v>80.699999999999989</v>
      </c>
      <c r="F42" s="431" t="s">
        <v>299</v>
      </c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11</v>
      </c>
      <c r="B43" s="143" t="str">
        <f>+'Dramakan hosqer'!B49</f>
        <v>Ուսումնական նյութերի գծով</v>
      </c>
      <c r="C43" s="107">
        <v>1349</v>
      </c>
      <c r="D43" s="107">
        <f>+'Dramakan hosqer'!F49</f>
        <v>1320</v>
      </c>
      <c r="E43" s="107">
        <f t="shared" si="0"/>
        <v>-29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12</v>
      </c>
      <c r="B44" s="143" t="str">
        <f>+'Dramakan hosqer'!B50</f>
        <v>Դեղորայքի գծով</v>
      </c>
      <c r="C44" s="107">
        <v>39.299999999999997</v>
      </c>
      <c r="D44" s="107">
        <f>+'Dramakan hosqer'!F50</f>
        <v>40</v>
      </c>
      <c r="E44" s="107">
        <f t="shared" si="0"/>
        <v>0.70000000000000284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13</v>
      </c>
      <c r="B45" s="143" t="str">
        <f>+'Dramakan hosqer'!B51</f>
        <v>Բուժ.ծառայության գծով</v>
      </c>
      <c r="C45" s="107">
        <v>125</v>
      </c>
      <c r="D45" s="107">
        <f>+'Dramakan hosqer'!F51</f>
        <v>200</v>
      </c>
      <c r="E45" s="107">
        <f t="shared" si="0"/>
        <v>75</v>
      </c>
      <c r="F45" s="104" t="s">
        <v>293</v>
      </c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30">
      <c r="A46" s="20">
        <f t="shared" si="4"/>
        <v>14</v>
      </c>
      <c r="B46" s="143" t="str">
        <f>+'Dramakan hosqer'!B52</f>
        <v>Ընթացիկ վերանորոգման գծով</v>
      </c>
      <c r="C46" s="107">
        <v>80</v>
      </c>
      <c r="D46" s="107">
        <f>+'Dramakan hosqer'!F52</f>
        <v>400</v>
      </c>
      <c r="E46" s="107">
        <f t="shared" si="0"/>
        <v>320</v>
      </c>
      <c r="F46" s="421" t="s">
        <v>294</v>
      </c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15</v>
      </c>
      <c r="B47" s="143" t="str">
        <f>+'Dramakan hosqer'!B53</f>
        <v>Ջեռուցման համակարգի սպասարկման գծով</v>
      </c>
      <c r="C47" s="107">
        <v>197</v>
      </c>
      <c r="D47" s="107">
        <f>+'Dramakan hosqer'!F53</f>
        <v>197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16</v>
      </c>
      <c r="B48" s="143" t="str">
        <f>+'Dramakan hosqer'!B54</f>
        <v>Կաթսայատան սպասարկման գծով</v>
      </c>
      <c r="C48" s="107">
        <v>960</v>
      </c>
      <c r="D48" s="107">
        <f>+'Dramakan hosqer'!F54</f>
        <v>960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>
      <c r="A49" s="20">
        <f t="shared" si="4"/>
        <v>17</v>
      </c>
      <c r="B49" s="143" t="str">
        <f>+'Dramakan hosqer'!B55</f>
        <v>Սպասարկման և կոմունալ համավճարների գծով</v>
      </c>
      <c r="C49" s="107">
        <v>622.6</v>
      </c>
      <c r="D49" s="107">
        <f>+'Dramakan hosqer'!F55</f>
        <v>0</v>
      </c>
      <c r="E49" s="107">
        <f t="shared" si="0"/>
        <v>-622.6</v>
      </c>
      <c r="F49" s="432" t="s">
        <v>304</v>
      </c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18</v>
      </c>
      <c r="B50" s="143" t="str">
        <f>+'Dramakan hosqer'!B56</f>
        <v>Գնումների համակարգողի ծառայության գծով</v>
      </c>
      <c r="C50" s="107">
        <v>352</v>
      </c>
      <c r="D50" s="107">
        <f>+'Dramakan hosqer'!F56</f>
        <v>300</v>
      </c>
      <c r="E50" s="107">
        <f t="shared" si="0"/>
        <v>-52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27">
      <c r="A51" s="20">
        <f t="shared" si="4"/>
        <v>19</v>
      </c>
      <c r="B51" s="143" t="str">
        <f>+'Dramakan hosqer'!B57</f>
        <v>Համակարգիչների տեխնիկական սպասարկման գծով</v>
      </c>
      <c r="C51" s="107">
        <v>48</v>
      </c>
      <c r="D51" s="107">
        <f>+'Dramakan hosqer'!F57</f>
        <v>300</v>
      </c>
      <c r="E51" s="107">
        <f t="shared" si="0"/>
        <v>252</v>
      </c>
      <c r="F51" s="422" t="s">
        <v>295</v>
      </c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20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 t="s">
        <v>296</v>
      </c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21</v>
      </c>
      <c r="B53" s="143" t="str">
        <f>+'Dramakan hosqer'!B59</f>
        <v>էլ․ստորագրության գծով</v>
      </c>
      <c r="C53" s="107">
        <v>6</v>
      </c>
      <c r="D53" s="107">
        <f>+'Dramakan hosqer'!F59</f>
        <v>0</v>
      </c>
      <c r="E53" s="107">
        <f t="shared" si="0"/>
        <v>-6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22</v>
      </c>
      <c r="B54" s="143" t="str">
        <f>+'Dramakan hosqer'!B60</f>
        <v>Հայտարարության գծով</v>
      </c>
      <c r="C54" s="107">
        <v>47.6</v>
      </c>
      <c r="D54" s="107">
        <f>+'Dramakan hosqer'!F60</f>
        <v>0</v>
      </c>
      <c r="E54" s="107">
        <f t="shared" si="0"/>
        <v>-47.6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23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3" t="str">
        <f>+'Dramakan hosqer'!B62</f>
        <v>Վերապատրաստման գծով</v>
      </c>
      <c r="C56" s="107">
        <v>72</v>
      </c>
      <c r="D56" s="107">
        <f>+'Dramakan hosqer'!F62</f>
        <v>72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3" t="s">
        <v>264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3" t="s">
        <v>260</v>
      </c>
      <c r="C58" s="107"/>
      <c r="D58" s="107">
        <f>+'Dramakan hosqer'!F64</f>
        <v>0</v>
      </c>
      <c r="E58" s="107">
        <f t="shared" si="0"/>
        <v>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3" t="str">
        <f>+'Dramakan hosqer'!B65</f>
        <v>Դուրսգրվող գույքի վերագնահատման գծով</v>
      </c>
      <c r="C59" s="107"/>
      <c r="D59" s="107">
        <f>+'Dramakan hosqer'!F65</f>
        <v>150</v>
      </c>
      <c r="E59" s="107">
        <f>D59-C59</f>
        <v>150</v>
      </c>
      <c r="F59" s="424" t="s">
        <v>297</v>
      </c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3" t="str">
        <f>+'Dramakan hosqer'!B66</f>
        <v>Կրակմարիչների լիցքավորում</v>
      </c>
      <c r="C60" s="107"/>
      <c r="D60" s="107">
        <f>+'Dramakan hosqer'!F66</f>
        <v>48</v>
      </c>
      <c r="E60" s="107">
        <f>D60-C60</f>
        <v>48</v>
      </c>
      <c r="F60" s="423" t="s">
        <v>298</v>
      </c>
      <c r="G60" s="31" t="s">
        <v>283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 t="shared" si="4"/>
        <v>25</v>
      </c>
      <c r="B61" s="143" t="str">
        <f>+'Dramakan hosqer'!B67</f>
        <v>Հարկային պարտավորությունների գծով, այդ թվում՝</v>
      </c>
      <c r="C61" s="107">
        <f>SUM(C62:C64)</f>
        <v>10</v>
      </c>
      <c r="D61" s="107">
        <f>SUM(D62:D64)</f>
        <v>0</v>
      </c>
      <c r="E61" s="107">
        <f>D61-C61</f>
        <v>-10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1" customFormat="1" ht="17.25" hidden="1">
      <c r="A62" s="312">
        <v>31.1</v>
      </c>
      <c r="B62" s="313" t="str">
        <f>+'Dramakan hosqer'!B68</f>
        <v>շահութահարկի գծով</v>
      </c>
      <c r="C62" s="315"/>
      <c r="D62" s="315">
        <f>+'Dramakan hosqer'!F68</f>
        <v>0</v>
      </c>
      <c r="E62" s="382">
        <f>D62-C62</f>
        <v>0</v>
      </c>
      <c r="F62" s="383"/>
      <c r="G62" s="384"/>
      <c r="H62" s="320"/>
      <c r="I62" s="320"/>
      <c r="J62" s="320"/>
      <c r="K62" s="320"/>
      <c r="L62" s="320"/>
      <c r="M62" s="320"/>
      <c r="N62" s="385"/>
      <c r="O62" s="385"/>
      <c r="P62" s="385"/>
      <c r="Q62" s="385"/>
      <c r="R62" s="385"/>
      <c r="S62" s="385"/>
      <c r="T62" s="385"/>
    </row>
    <row r="63" spans="1:20" s="321" customFormat="1" ht="17.25" hidden="1">
      <c r="A63" s="312">
        <v>31.2</v>
      </c>
      <c r="B63" s="313" t="str">
        <f>+'Dramakan hosqer'!B69</f>
        <v>ԱԱՀ-ի գծով</v>
      </c>
      <c r="C63" s="315"/>
      <c r="D63" s="315">
        <f>+'Dramakan hosqer'!F69</f>
        <v>0</v>
      </c>
      <c r="E63" s="382">
        <f t="shared" si="0"/>
        <v>0</v>
      </c>
      <c r="F63" s="383"/>
      <c r="G63" s="384"/>
      <c r="H63" s="320"/>
      <c r="I63" s="320"/>
      <c r="J63" s="320"/>
      <c r="K63" s="320"/>
      <c r="L63" s="320"/>
      <c r="M63" s="320"/>
      <c r="N63" s="385"/>
      <c r="O63" s="385"/>
      <c r="P63" s="385"/>
      <c r="Q63" s="385"/>
      <c r="R63" s="385"/>
      <c r="S63" s="385"/>
      <c r="T63" s="385"/>
    </row>
    <row r="64" spans="1:20" s="321" customFormat="1" ht="17.25">
      <c r="A64" s="312">
        <v>25.1</v>
      </c>
      <c r="B64" s="313" t="str">
        <f>+'Dramakan hosqer'!B70</f>
        <v xml:space="preserve">չփոխհատուցվող հարկերի գծով </v>
      </c>
      <c r="C64" s="315">
        <v>10</v>
      </c>
      <c r="D64" s="315">
        <f>+'Dramakan hosqer'!F70</f>
        <v>0</v>
      </c>
      <c r="E64" s="382">
        <f t="shared" si="0"/>
        <v>-10</v>
      </c>
      <c r="F64" s="383"/>
      <c r="G64" s="384"/>
      <c r="H64" s="320"/>
      <c r="I64" s="320"/>
      <c r="J64" s="320"/>
      <c r="K64" s="320"/>
      <c r="L64" s="320"/>
      <c r="M64" s="320"/>
      <c r="N64" s="385"/>
      <c r="O64" s="385"/>
      <c r="P64" s="385"/>
      <c r="Q64" s="385"/>
      <c r="R64" s="385"/>
      <c r="S64" s="385"/>
      <c r="T64" s="385"/>
    </row>
    <row r="65" spans="1:20" s="18" customFormat="1" ht="17.25">
      <c r="A65" s="22">
        <f>+A61+1</f>
        <v>26</v>
      </c>
      <c r="B65" s="143" t="str">
        <f>+'Dramakan hosqer'!B71</f>
        <v>Կրեդիտորական պարտքի մարման գծով</v>
      </c>
      <c r="C65" s="107">
        <v>1097.7</v>
      </c>
      <c r="D65" s="107">
        <f>+'Dramakan hosqer'!F71</f>
        <v>1597.3000000000002</v>
      </c>
      <c r="E65" s="107">
        <f t="shared" si="0"/>
        <v>499.60000000000014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27</v>
      </c>
      <c r="B66" s="143" t="str">
        <f>+'Dramakan hosqer'!B73</f>
        <v>Այլ արտահոսքերի գծով</v>
      </c>
      <c r="C66" s="107"/>
      <c r="D66" s="107">
        <f>+'Dramakan hosqer'!F73</f>
        <v>0</v>
      </c>
      <c r="E66" s="107">
        <f t="shared" si="0"/>
        <v>0</v>
      </c>
      <c r="F66" s="107"/>
      <c r="G66" s="31" t="s">
        <v>197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4" t="s">
        <v>58</v>
      </c>
      <c r="C67" s="105">
        <f>+C68+C75</f>
        <v>1779.8</v>
      </c>
      <c r="D67" s="105">
        <f>+D68+D75</f>
        <v>950</v>
      </c>
      <c r="E67" s="105">
        <f t="shared" si="0"/>
        <v>-829.8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67" t="str">
        <f>+'Dramakan hosqer'!B75</f>
        <v>Հիմնական միջոցների ձեռքբերում, այդ թվում՝</v>
      </c>
      <c r="C68" s="107">
        <f>SUM(C69:C74)</f>
        <v>1779.8</v>
      </c>
      <c r="D68" s="107">
        <f>SUM(D69:D74)</f>
        <v>950</v>
      </c>
      <c r="E68" s="107">
        <f t="shared" si="0"/>
        <v>-829.8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1" customFormat="1" ht="17.25">
      <c r="A69" s="312">
        <v>1.1000000000000001</v>
      </c>
      <c r="B69" s="313" t="str">
        <f>+'Dramakan hosqer'!B76</f>
        <v>գրասենյակային և տնտեսական գույք</v>
      </c>
      <c r="C69" s="315">
        <v>649.79999999999995</v>
      </c>
      <c r="D69" s="315">
        <f>+'Dramakan hosqer'!F76</f>
        <v>0</v>
      </c>
      <c r="E69" s="382">
        <f t="shared" ref="E69:E82" si="5">D69-C69</f>
        <v>-649.79999999999995</v>
      </c>
      <c r="F69" s="383"/>
      <c r="G69" s="384"/>
      <c r="H69" s="320"/>
      <c r="I69" s="320"/>
      <c r="J69" s="320"/>
      <c r="K69" s="320"/>
      <c r="L69" s="320"/>
      <c r="M69" s="320"/>
      <c r="N69" s="385"/>
      <c r="O69" s="385"/>
      <c r="P69" s="385"/>
      <c r="Q69" s="385"/>
      <c r="R69" s="385"/>
      <c r="S69" s="385"/>
      <c r="T69" s="385"/>
    </row>
    <row r="70" spans="1:20" s="321" customFormat="1" ht="17.25">
      <c r="A70" s="312">
        <v>1.2</v>
      </c>
      <c r="B70" s="313" t="str">
        <f>+'Dramakan hosqer'!B77</f>
        <v>համակարգչային սարքավորումներ / տեխնիկա</v>
      </c>
      <c r="C70" s="315">
        <v>800</v>
      </c>
      <c r="D70" s="315">
        <f>+'Dramakan hosqer'!F77</f>
        <v>150</v>
      </c>
      <c r="E70" s="382">
        <f>D70-C70</f>
        <v>-650</v>
      </c>
      <c r="F70" s="383" t="s">
        <v>300</v>
      </c>
      <c r="G70" s="384"/>
      <c r="H70" s="320"/>
      <c r="I70" s="320"/>
      <c r="J70" s="320"/>
      <c r="K70" s="320"/>
      <c r="L70" s="320"/>
      <c r="M70" s="320"/>
      <c r="N70" s="385"/>
      <c r="O70" s="385"/>
      <c r="P70" s="385"/>
      <c r="Q70" s="385"/>
      <c r="R70" s="385"/>
      <c r="S70" s="385"/>
      <c r="T70" s="385"/>
    </row>
    <row r="71" spans="1:20" s="321" customFormat="1" ht="17.25">
      <c r="A71" s="312">
        <v>1.3</v>
      </c>
      <c r="B71" s="313" t="str">
        <f>+'Dramakan hosqer'!B78</f>
        <v>մեքենաներ և սարքավորումներ</v>
      </c>
      <c r="C71" s="315">
        <v>330</v>
      </c>
      <c r="D71" s="315">
        <f>+'Dramakan hosqer'!F78</f>
        <v>800</v>
      </c>
      <c r="E71" s="382">
        <f t="shared" si="5"/>
        <v>470</v>
      </c>
      <c r="F71" s="423" t="s">
        <v>307</v>
      </c>
      <c r="G71" s="384"/>
      <c r="H71" s="320"/>
      <c r="I71" s="320"/>
      <c r="J71" s="320"/>
      <c r="K71" s="320"/>
      <c r="L71" s="320"/>
      <c r="M71" s="320"/>
      <c r="N71" s="385"/>
      <c r="O71" s="385"/>
      <c r="P71" s="385"/>
      <c r="Q71" s="385"/>
      <c r="R71" s="385"/>
      <c r="S71" s="385"/>
      <c r="T71" s="385"/>
    </row>
    <row r="72" spans="1:20" s="321" customFormat="1" ht="17.25" hidden="1">
      <c r="A72" s="312">
        <v>1.4</v>
      </c>
      <c r="B72" s="313" t="str">
        <f>+'Dramakan hosqer'!B79</f>
        <v>սպորտային գույք</v>
      </c>
      <c r="C72" s="315"/>
      <c r="D72" s="315">
        <f>+'Dramakan hosqer'!F79</f>
        <v>0</v>
      </c>
      <c r="E72" s="382">
        <f t="shared" si="5"/>
        <v>0</v>
      </c>
      <c r="F72" s="383"/>
      <c r="G72" s="384"/>
      <c r="H72" s="320"/>
      <c r="I72" s="320"/>
      <c r="J72" s="320"/>
      <c r="K72" s="320"/>
      <c r="L72" s="320"/>
      <c r="M72" s="320"/>
      <c r="N72" s="385"/>
      <c r="O72" s="385"/>
      <c r="P72" s="385"/>
      <c r="Q72" s="385"/>
      <c r="R72" s="385"/>
      <c r="S72" s="385"/>
      <c r="T72" s="385"/>
    </row>
    <row r="73" spans="1:20" s="321" customFormat="1" ht="17.25" hidden="1">
      <c r="A73" s="312">
        <v>1.5</v>
      </c>
      <c r="B73" s="313" t="str">
        <f>+'Dramakan hosqer'!B80</f>
        <v>գրականություն</v>
      </c>
      <c r="C73" s="315"/>
      <c r="D73" s="315">
        <f>+'Dramakan hosqer'!F80</f>
        <v>0</v>
      </c>
      <c r="E73" s="382">
        <f>D73-C73</f>
        <v>0</v>
      </c>
      <c r="F73" s="383"/>
      <c r="G73" s="384"/>
      <c r="H73" s="320"/>
      <c r="I73" s="320"/>
      <c r="J73" s="320"/>
      <c r="K73" s="320"/>
      <c r="L73" s="320"/>
      <c r="M73" s="320"/>
      <c r="N73" s="385"/>
      <c r="O73" s="385"/>
      <c r="P73" s="385"/>
      <c r="Q73" s="385"/>
      <c r="R73" s="385"/>
      <c r="S73" s="385"/>
      <c r="T73" s="385"/>
    </row>
    <row r="74" spans="1:20" s="321" customFormat="1" ht="17.25" hidden="1">
      <c r="A74" s="312">
        <v>1.6</v>
      </c>
      <c r="B74" s="313">
        <f>+'Dramakan hosqer'!B81</f>
        <v>0</v>
      </c>
      <c r="C74" s="315"/>
      <c r="D74" s="315">
        <f>+'Dramakan hosqer'!F81</f>
        <v>0</v>
      </c>
      <c r="E74" s="382">
        <f>D74-C74</f>
        <v>0</v>
      </c>
      <c r="F74" s="383"/>
      <c r="G74" s="31" t="s">
        <v>283</v>
      </c>
      <c r="H74" s="320"/>
      <c r="I74" s="320"/>
      <c r="J74" s="320"/>
      <c r="K74" s="320"/>
      <c r="L74" s="320"/>
      <c r="M74" s="320"/>
      <c r="N74" s="385"/>
      <c r="O74" s="385"/>
      <c r="P74" s="385"/>
      <c r="Q74" s="385"/>
      <c r="R74" s="385"/>
      <c r="S74" s="385"/>
      <c r="T74" s="385"/>
    </row>
    <row r="75" spans="1:20" s="18" customFormat="1" ht="34.5" hidden="1">
      <c r="A75" s="22">
        <v>2</v>
      </c>
      <c r="B75" s="367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1" customFormat="1" ht="17.25" hidden="1">
      <c r="A76" s="312">
        <v>2.1</v>
      </c>
      <c r="B76" s="313" t="str">
        <f>+'Dramakan hosqer'!B83</f>
        <v>ամրացված գույքի (շենք)</v>
      </c>
      <c r="C76" s="315"/>
      <c r="D76" s="315">
        <f>+'Dramakan hosqer'!F83</f>
        <v>0</v>
      </c>
      <c r="E76" s="382">
        <f t="shared" si="5"/>
        <v>0</v>
      </c>
      <c r="F76" s="383"/>
      <c r="G76" s="384"/>
      <c r="H76" s="320"/>
      <c r="I76" s="320"/>
      <c r="J76" s="320"/>
      <c r="K76" s="320"/>
      <c r="L76" s="320"/>
      <c r="M76" s="320"/>
      <c r="N76" s="385"/>
      <c r="O76" s="385"/>
      <c r="P76" s="385"/>
      <c r="Q76" s="385"/>
      <c r="R76" s="385"/>
      <c r="S76" s="385"/>
      <c r="T76" s="385"/>
    </row>
    <row r="77" spans="1:20" s="321" customFormat="1" ht="17.25" hidden="1">
      <c r="A77" s="312">
        <v>2.2000000000000002</v>
      </c>
      <c r="B77" s="313" t="str">
        <f>+'Dramakan hosqer'!B84</f>
        <v>հիմնական միջոցի</v>
      </c>
      <c r="C77" s="315"/>
      <c r="D77" s="315">
        <f>+'Dramakan hosqer'!F84</f>
        <v>0</v>
      </c>
      <c r="E77" s="382">
        <f t="shared" si="5"/>
        <v>0</v>
      </c>
      <c r="F77" s="383"/>
      <c r="G77" s="384"/>
      <c r="H77" s="320"/>
      <c r="I77" s="320"/>
      <c r="J77" s="320"/>
      <c r="K77" s="320"/>
      <c r="L77" s="320"/>
      <c r="M77" s="320"/>
      <c r="N77" s="385"/>
      <c r="O77" s="385"/>
      <c r="P77" s="385"/>
      <c r="Q77" s="385"/>
      <c r="R77" s="385"/>
      <c r="S77" s="385"/>
      <c r="T77" s="385"/>
    </row>
    <row r="78" spans="1:20" s="321" customFormat="1" ht="17.25" hidden="1">
      <c r="A78" s="312">
        <v>2.2999999999999998</v>
      </c>
      <c r="B78" s="313" t="str">
        <f>+'Dramakan hosqer'!B85</f>
        <v>նախագծանախահաշվային փաստաթղթերի գծով</v>
      </c>
      <c r="C78" s="315"/>
      <c r="D78" s="315">
        <f>+'Dramakan hosqer'!F85</f>
        <v>0</v>
      </c>
      <c r="E78" s="382">
        <f t="shared" si="5"/>
        <v>0</v>
      </c>
      <c r="F78" s="383"/>
      <c r="G78" s="384"/>
      <c r="H78" s="320"/>
      <c r="I78" s="320"/>
      <c r="J78" s="320"/>
      <c r="K78" s="320"/>
      <c r="L78" s="320"/>
      <c r="M78" s="320"/>
      <c r="N78" s="385"/>
      <c r="O78" s="385"/>
      <c r="P78" s="385"/>
      <c r="Q78" s="385"/>
      <c r="R78" s="385"/>
      <c r="S78" s="385"/>
      <c r="T78" s="385"/>
    </row>
    <row r="79" spans="1:20" s="18" customFormat="1" ht="34.5" hidden="1">
      <c r="A79" s="58" t="s">
        <v>56</v>
      </c>
      <c r="B79" s="334" t="s">
        <v>143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3" t="str">
        <f>+'Dramakan hosqer'!B87</f>
        <v>Սննդի գծով</v>
      </c>
      <c r="C80" s="107"/>
      <c r="D80" s="107">
        <f>+'Dramakan hosqer'!F87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7" customFormat="1" ht="17.25" hidden="1">
      <c r="A81" s="22">
        <v>2</v>
      </c>
      <c r="B81" s="143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3" t="s">
        <v>38</v>
      </c>
      <c r="B82" s="334" t="s">
        <v>39</v>
      </c>
      <c r="C82" s="105">
        <f>C6+C7-C24</f>
        <v>7071.6999999999971</v>
      </c>
      <c r="D82" s="105">
        <f>D6+D7-D24</f>
        <v>10405.539999999979</v>
      </c>
      <c r="E82" s="105">
        <f t="shared" si="5"/>
        <v>3333.839999999982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0" t="s">
        <v>2</v>
      </c>
      <c r="C84" s="66"/>
      <c r="D84" s="458" t="s">
        <v>302</v>
      </c>
      <c r="E84" s="455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68"/>
      <c r="D85" s="457" t="s">
        <v>92</v>
      </c>
      <c r="E85" s="457"/>
      <c r="F85" s="40"/>
    </row>
    <row r="86" spans="1:20" ht="22.5" customHeight="1">
      <c r="B86" s="369" t="s">
        <v>6</v>
      </c>
      <c r="C86" s="66"/>
      <c r="D86" s="455" t="str">
        <f>+'Ekamut-caxs'!D76</f>
        <v>Ն.Ասատրյան</v>
      </c>
      <c r="E86" s="455"/>
      <c r="F86" s="44"/>
    </row>
    <row r="87" spans="1:20" ht="12" customHeight="1">
      <c r="B87" s="64"/>
      <c r="C87" s="66"/>
      <c r="D87" s="457" t="s">
        <v>92</v>
      </c>
      <c r="E87" s="457"/>
      <c r="F87" s="40"/>
    </row>
    <row r="88" spans="1:20">
      <c r="B88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50" sqref="F50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9" t="s">
        <v>67</v>
      </c>
      <c r="B1" s="459"/>
      <c r="C1" s="459"/>
      <c r="D1" s="459"/>
      <c r="E1" s="459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0" t="str">
        <f>+'Ekamut-caxs'!A7:D7</f>
        <v xml:space="preserve">«Երևանի հ 33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3" t="s">
        <v>258</v>
      </c>
      <c r="B4" s="463"/>
      <c r="C4" s="463"/>
      <c r="D4" s="463"/>
      <c r="E4" s="463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4" t="s">
        <v>151</v>
      </c>
      <c r="B7" s="465"/>
      <c r="C7" s="465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0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/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/>
      <c r="E14" s="10"/>
    </row>
    <row r="15" spans="1:22" ht="27">
      <c r="A15" s="78">
        <v>1.7</v>
      </c>
      <c r="B15" s="80"/>
      <c r="C15" s="78" t="s">
        <v>185</v>
      </c>
      <c r="D15" s="10"/>
      <c r="E15" s="10"/>
    </row>
    <row r="16" spans="1:22">
      <c r="A16" s="78">
        <v>1.8</v>
      </c>
      <c r="B16" s="80"/>
      <c r="C16" s="82" t="s">
        <v>184</v>
      </c>
      <c r="D16" s="10"/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218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/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/>
      <c r="E27" s="10"/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/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0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4" t="s">
        <v>176</v>
      </c>
      <c r="B35" s="465"/>
      <c r="C35" s="465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1248.9000000000001</v>
      </c>
      <c r="E36" s="10"/>
    </row>
    <row r="37" spans="1:22">
      <c r="A37" s="78">
        <v>1.2</v>
      </c>
      <c r="B37" s="79" t="s">
        <v>155</v>
      </c>
      <c r="C37" s="78" t="s">
        <v>156</v>
      </c>
      <c r="D37" s="10">
        <v>253.7</v>
      </c>
      <c r="E37" s="10"/>
    </row>
    <row r="38" spans="1:22">
      <c r="A38" s="78">
        <v>1.3</v>
      </c>
      <c r="B38" s="79" t="s">
        <v>157</v>
      </c>
      <c r="C38" s="78" t="s">
        <v>158</v>
      </c>
      <c r="D38" s="10">
        <v>54.9</v>
      </c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194</v>
      </c>
      <c r="C41" s="78" t="s">
        <v>162</v>
      </c>
      <c r="D41" s="10">
        <v>14.8</v>
      </c>
      <c r="E41" s="10"/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80"/>
      <c r="C43" s="82" t="s">
        <v>184</v>
      </c>
      <c r="D43" s="10"/>
      <c r="E43" s="10"/>
    </row>
    <row r="44" spans="1:22">
      <c r="A44" s="78">
        <v>1.9</v>
      </c>
      <c r="B44" s="80"/>
      <c r="C44" s="82" t="s">
        <v>218</v>
      </c>
      <c r="D44" s="10">
        <v>25</v>
      </c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0</v>
      </c>
      <c r="E54" s="10"/>
      <c r="F54" s="113">
        <f>SUM(D36:D53)</f>
        <v>1597.3000000000002</v>
      </c>
      <c r="G54" s="113">
        <f>+D59-D54-F54</f>
        <v>0</v>
      </c>
    </row>
    <row r="55" spans="1:22" ht="33">
      <c r="A55" s="78">
        <v>1.1000000000000001</v>
      </c>
      <c r="B55" s="106"/>
      <c r="C55" s="358" t="s">
        <v>183</v>
      </c>
      <c r="D55" s="83"/>
      <c r="E55" s="10"/>
    </row>
    <row r="56" spans="1:22" ht="27">
      <c r="A56" s="78">
        <v>1.2</v>
      </c>
      <c r="B56" s="91"/>
      <c r="C56" s="78" t="s">
        <v>172</v>
      </c>
      <c r="D56" s="10"/>
      <c r="E56" s="78"/>
    </row>
    <row r="57" spans="1:22">
      <c r="A57" s="78">
        <v>1.3</v>
      </c>
      <c r="B57" s="80" t="s">
        <v>168</v>
      </c>
      <c r="C57" s="78" t="s">
        <v>287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1597.3000000000002</v>
      </c>
      <c r="E59" s="95"/>
      <c r="F59" s="271">
        <f>+D59-D55</f>
        <v>1597.3000000000002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280</v>
      </c>
      <c r="C62" s="94">
        <f>+'Dramakani hamematakan'!C82</f>
        <v>7071.6999999999971</v>
      </c>
      <c r="D62" s="466" t="s">
        <v>179</v>
      </c>
      <c r="E62" s="467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68" t="s">
        <v>302</v>
      </c>
      <c r="E64" s="468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70"/>
      <c r="C65" s="171"/>
      <c r="D65" s="469" t="s">
        <v>92</v>
      </c>
      <c r="E65" s="469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8" t="s">
        <v>6</v>
      </c>
      <c r="C66" s="169"/>
      <c r="D66" s="468" t="str">
        <f>+'Ekamut-caxs'!D76</f>
        <v>Ն.Ասատրյան</v>
      </c>
      <c r="E66" s="468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70" t="s">
        <v>92</v>
      </c>
      <c r="E67" s="47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50" sqref="F50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4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4.425781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0" customFormat="1" ht="21.75" customHeight="1">
      <c r="A2" s="472" t="str">
        <f>+'Ekamut-caxs'!A7</f>
        <v xml:space="preserve">«Երևանի հ 33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0" customFormat="1" ht="21" customHeight="1">
      <c r="A3" s="472" t="s">
        <v>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4" customFormat="1" ht="19.5" customHeight="1">
      <c r="A5" s="478" t="s">
        <v>114</v>
      </c>
      <c r="B5" s="480" t="s">
        <v>94</v>
      </c>
      <c r="C5" s="482" t="s">
        <v>95</v>
      </c>
      <c r="D5" s="483"/>
      <c r="E5" s="483"/>
      <c r="F5" s="484"/>
      <c r="G5" s="482" t="s">
        <v>96</v>
      </c>
      <c r="H5" s="483"/>
      <c r="I5" s="483"/>
      <c r="J5" s="484"/>
      <c r="K5" s="482" t="s">
        <v>136</v>
      </c>
      <c r="L5" s="483"/>
      <c r="M5" s="483"/>
      <c r="N5" s="483"/>
      <c r="O5" s="484"/>
    </row>
    <row r="6" spans="1:15" s="216" customFormat="1" ht="51" customHeight="1">
      <c r="A6" s="479"/>
      <c r="B6" s="481"/>
      <c r="C6" s="391" t="s">
        <v>238</v>
      </c>
      <c r="D6" s="215" t="s">
        <v>222</v>
      </c>
      <c r="E6" s="215" t="s">
        <v>267</v>
      </c>
      <c r="F6" s="392" t="s">
        <v>268</v>
      </c>
      <c r="G6" s="391" t="s">
        <v>239</v>
      </c>
      <c r="H6" s="215" t="s">
        <v>222</v>
      </c>
      <c r="I6" s="215" t="s">
        <v>269</v>
      </c>
      <c r="J6" s="392" t="s">
        <v>268</v>
      </c>
      <c r="K6" s="391" t="s">
        <v>238</v>
      </c>
      <c r="L6" s="215" t="s">
        <v>267</v>
      </c>
      <c r="M6" s="215" t="s">
        <v>270</v>
      </c>
      <c r="N6" s="213" t="s">
        <v>271</v>
      </c>
      <c r="O6" s="404" t="s">
        <v>272</v>
      </c>
    </row>
    <row r="7" spans="1:15" ht="19.5" customHeight="1">
      <c r="A7" s="237">
        <v>1</v>
      </c>
      <c r="B7" s="406" t="s">
        <v>97</v>
      </c>
      <c r="C7" s="393">
        <v>9044</v>
      </c>
      <c r="D7" s="419">
        <v>1299623</v>
      </c>
      <c r="E7" s="217">
        <v>9411</v>
      </c>
      <c r="F7" s="394">
        <f>IF((E7&lt;10000), E7*143.7, E7*107.1)</f>
        <v>1352360.7</v>
      </c>
      <c r="G7" s="395">
        <v>4174</v>
      </c>
      <c r="H7" s="287">
        <v>216913</v>
      </c>
      <c r="I7" s="287">
        <v>4908</v>
      </c>
      <c r="J7" s="394">
        <v>256581</v>
      </c>
      <c r="K7" s="395">
        <v>492</v>
      </c>
      <c r="L7" s="395">
        <v>301</v>
      </c>
      <c r="M7" s="293">
        <f>+L7*200.42</f>
        <v>60326.42</v>
      </c>
      <c r="N7" s="291">
        <f>+L7*5.572</f>
        <v>1677.172</v>
      </c>
      <c r="O7" s="292">
        <f>+N7+M7</f>
        <v>62003.591999999997</v>
      </c>
    </row>
    <row r="8" spans="1:15" ht="19.5" customHeight="1">
      <c r="A8" s="237">
        <v>2</v>
      </c>
      <c r="B8" s="406" t="s">
        <v>98</v>
      </c>
      <c r="C8" s="395">
        <v>5394</v>
      </c>
      <c r="D8" s="287">
        <v>775118</v>
      </c>
      <c r="E8" s="395">
        <v>5394</v>
      </c>
      <c r="F8" s="394">
        <f t="shared" ref="F8:F18" si="0">IF((E8&lt;10000), E8*143.7, E8*107.1)</f>
        <v>775117.79999999993</v>
      </c>
      <c r="G8" s="395">
        <v>4370</v>
      </c>
      <c r="H8" s="287">
        <v>227508</v>
      </c>
      <c r="I8" s="395">
        <v>4370</v>
      </c>
      <c r="J8" s="394">
        <f t="shared" ref="J8:J18" si="1">+I8*53.48</f>
        <v>233707.59999999998</v>
      </c>
      <c r="K8" s="395">
        <v>223</v>
      </c>
      <c r="L8" s="395">
        <v>223</v>
      </c>
      <c r="M8" s="293">
        <f t="shared" ref="M8:M18" si="2">+L8*200.42</f>
        <v>44693.659999999996</v>
      </c>
      <c r="N8" s="291">
        <f t="shared" ref="N8:N18" si="3">+L8*5.572</f>
        <v>1242.556</v>
      </c>
      <c r="O8" s="292">
        <f t="shared" ref="O8:O18" si="4">+N8+M8</f>
        <v>45936.215999999993</v>
      </c>
    </row>
    <row r="9" spans="1:15" ht="19.5" customHeight="1">
      <c r="A9" s="237">
        <v>3</v>
      </c>
      <c r="B9" s="406" t="s">
        <v>99</v>
      </c>
      <c r="C9" s="395">
        <v>4172</v>
      </c>
      <c r="D9" s="287">
        <v>599516</v>
      </c>
      <c r="E9" s="395">
        <v>4172</v>
      </c>
      <c r="F9" s="394">
        <f t="shared" si="0"/>
        <v>599516.39999999991</v>
      </c>
      <c r="G9" s="395">
        <v>4048</v>
      </c>
      <c r="H9" s="287">
        <v>211864</v>
      </c>
      <c r="I9" s="395">
        <v>4048</v>
      </c>
      <c r="J9" s="394">
        <f t="shared" si="1"/>
        <v>216487.03999999998</v>
      </c>
      <c r="K9" s="395">
        <v>319</v>
      </c>
      <c r="L9" s="395">
        <v>319</v>
      </c>
      <c r="M9" s="293">
        <f t="shared" si="2"/>
        <v>63933.979999999996</v>
      </c>
      <c r="N9" s="291">
        <f t="shared" si="3"/>
        <v>1777.4680000000001</v>
      </c>
      <c r="O9" s="292">
        <f t="shared" si="4"/>
        <v>65711.447999999989</v>
      </c>
    </row>
    <row r="10" spans="1:15" ht="19.5" customHeight="1">
      <c r="A10" s="237">
        <v>4</v>
      </c>
      <c r="B10" s="406" t="s">
        <v>100</v>
      </c>
      <c r="C10" s="395">
        <v>127</v>
      </c>
      <c r="D10" s="287">
        <v>18250</v>
      </c>
      <c r="E10" s="395">
        <v>127</v>
      </c>
      <c r="F10" s="394">
        <f t="shared" si="0"/>
        <v>18249.899999999998</v>
      </c>
      <c r="G10" s="395">
        <v>3824</v>
      </c>
      <c r="H10" s="287">
        <v>201824</v>
      </c>
      <c r="I10" s="395">
        <v>3824</v>
      </c>
      <c r="J10" s="394">
        <f t="shared" si="1"/>
        <v>204507.51999999999</v>
      </c>
      <c r="K10" s="395">
        <v>163</v>
      </c>
      <c r="L10" s="395">
        <v>163</v>
      </c>
      <c r="M10" s="293">
        <f t="shared" si="2"/>
        <v>32668.46</v>
      </c>
      <c r="N10" s="291">
        <f t="shared" si="3"/>
        <v>908.23599999999999</v>
      </c>
      <c r="O10" s="292">
        <f t="shared" si="4"/>
        <v>33576.695999999996</v>
      </c>
    </row>
    <row r="11" spans="1:15" ht="19.5" customHeight="1">
      <c r="A11" s="237">
        <v>5</v>
      </c>
      <c r="B11" s="406" t="s">
        <v>101</v>
      </c>
      <c r="C11" s="396"/>
      <c r="D11" s="420"/>
      <c r="E11" s="396"/>
      <c r="F11" s="394">
        <f t="shared" si="0"/>
        <v>0</v>
      </c>
      <c r="G11" s="395">
        <v>3410</v>
      </c>
      <c r="H11" s="287">
        <v>179552</v>
      </c>
      <c r="I11" s="395">
        <v>3410</v>
      </c>
      <c r="J11" s="394">
        <f t="shared" si="1"/>
        <v>182366.8</v>
      </c>
      <c r="K11" s="395">
        <v>292</v>
      </c>
      <c r="L11" s="395">
        <v>292</v>
      </c>
      <c r="M11" s="293">
        <f t="shared" si="2"/>
        <v>58522.64</v>
      </c>
      <c r="N11" s="291">
        <f t="shared" si="3"/>
        <v>1627.0240000000001</v>
      </c>
      <c r="O11" s="292">
        <f t="shared" si="4"/>
        <v>60149.663999999997</v>
      </c>
    </row>
    <row r="12" spans="1:15" ht="19.5" customHeight="1">
      <c r="A12" s="237">
        <v>6</v>
      </c>
      <c r="B12" s="406" t="s">
        <v>102</v>
      </c>
      <c r="C12" s="396"/>
      <c r="D12" s="420"/>
      <c r="E12" s="396"/>
      <c r="F12" s="394">
        <f t="shared" si="0"/>
        <v>0</v>
      </c>
      <c r="G12" s="395">
        <v>3278</v>
      </c>
      <c r="H12" s="287">
        <v>172040</v>
      </c>
      <c r="I12" s="395">
        <v>3278</v>
      </c>
      <c r="J12" s="394">
        <f t="shared" si="1"/>
        <v>175307.44</v>
      </c>
      <c r="K12" s="395">
        <v>231</v>
      </c>
      <c r="L12" s="395">
        <v>231</v>
      </c>
      <c r="M12" s="293">
        <f t="shared" si="2"/>
        <v>46297.02</v>
      </c>
      <c r="N12" s="291">
        <f t="shared" si="3"/>
        <v>1287.1320000000001</v>
      </c>
      <c r="O12" s="292">
        <f t="shared" si="4"/>
        <v>47584.151999999995</v>
      </c>
    </row>
    <row r="13" spans="1:15" ht="19.5" customHeight="1">
      <c r="A13" s="237">
        <v>7</v>
      </c>
      <c r="B13" s="406" t="s">
        <v>103</v>
      </c>
      <c r="C13" s="396"/>
      <c r="D13" s="420"/>
      <c r="E13" s="396"/>
      <c r="F13" s="394">
        <f t="shared" si="0"/>
        <v>0</v>
      </c>
      <c r="G13" s="395">
        <v>3230</v>
      </c>
      <c r="H13" s="287">
        <v>169414</v>
      </c>
      <c r="I13" s="395">
        <v>3230</v>
      </c>
      <c r="J13" s="394">
        <f t="shared" si="1"/>
        <v>172740.4</v>
      </c>
      <c r="K13" s="395">
        <v>293</v>
      </c>
      <c r="L13" s="395">
        <v>293</v>
      </c>
      <c r="M13" s="293">
        <f t="shared" si="2"/>
        <v>58723.06</v>
      </c>
      <c r="N13" s="291">
        <f t="shared" si="3"/>
        <v>1632.596</v>
      </c>
      <c r="O13" s="292">
        <f t="shared" si="4"/>
        <v>60355.655999999995</v>
      </c>
    </row>
    <row r="14" spans="1:15" ht="19.5" customHeight="1">
      <c r="A14" s="237">
        <v>8</v>
      </c>
      <c r="B14" s="407" t="s">
        <v>104</v>
      </c>
      <c r="C14" s="396"/>
      <c r="D14" s="420"/>
      <c r="E14" s="396"/>
      <c r="F14" s="394">
        <f t="shared" si="0"/>
        <v>0</v>
      </c>
      <c r="G14" s="395">
        <v>3006</v>
      </c>
      <c r="H14" s="287">
        <v>157010</v>
      </c>
      <c r="I14" s="395">
        <v>3006</v>
      </c>
      <c r="J14" s="394">
        <f t="shared" si="1"/>
        <v>160760.88</v>
      </c>
      <c r="K14" s="395">
        <v>421</v>
      </c>
      <c r="L14" s="395">
        <v>421</v>
      </c>
      <c r="M14" s="293">
        <f t="shared" si="2"/>
        <v>84376.819999999992</v>
      </c>
      <c r="N14" s="291">
        <f t="shared" si="3"/>
        <v>2345.8119999999999</v>
      </c>
      <c r="O14" s="292">
        <f t="shared" si="4"/>
        <v>86722.631999999998</v>
      </c>
    </row>
    <row r="15" spans="1:15" ht="19.5" customHeight="1">
      <c r="A15" s="237">
        <v>9</v>
      </c>
      <c r="B15" s="407" t="s">
        <v>105</v>
      </c>
      <c r="C15" s="396"/>
      <c r="D15" s="420"/>
      <c r="E15" s="396"/>
      <c r="F15" s="394">
        <f t="shared" si="0"/>
        <v>0</v>
      </c>
      <c r="G15" s="395">
        <v>3362</v>
      </c>
      <c r="H15" s="287">
        <v>176864</v>
      </c>
      <c r="I15" s="395">
        <v>3362</v>
      </c>
      <c r="J15" s="394">
        <f t="shared" si="1"/>
        <v>179799.75999999998</v>
      </c>
      <c r="K15" s="395">
        <v>370</v>
      </c>
      <c r="L15" s="395">
        <v>370</v>
      </c>
      <c r="M15" s="293">
        <f t="shared" si="2"/>
        <v>74155.399999999994</v>
      </c>
      <c r="N15" s="291">
        <f t="shared" si="3"/>
        <v>2061.64</v>
      </c>
      <c r="O15" s="292">
        <f t="shared" si="4"/>
        <v>76217.039999999994</v>
      </c>
    </row>
    <row r="16" spans="1:15" ht="19.5" customHeight="1">
      <c r="A16" s="237">
        <v>10</v>
      </c>
      <c r="B16" s="407" t="s">
        <v>106</v>
      </c>
      <c r="C16" s="396">
        <v>869</v>
      </c>
      <c r="D16" s="420">
        <v>124875</v>
      </c>
      <c r="E16" s="396">
        <v>869</v>
      </c>
      <c r="F16" s="394">
        <f t="shared" si="0"/>
        <v>124875.29999999999</v>
      </c>
      <c r="G16" s="395">
        <v>4399</v>
      </c>
      <c r="H16" s="287">
        <v>231536</v>
      </c>
      <c r="I16" s="395">
        <v>4399</v>
      </c>
      <c r="J16" s="394">
        <f t="shared" si="1"/>
        <v>235258.52</v>
      </c>
      <c r="K16" s="395">
        <v>233</v>
      </c>
      <c r="L16" s="395">
        <v>233</v>
      </c>
      <c r="M16" s="293">
        <f t="shared" si="2"/>
        <v>46697.86</v>
      </c>
      <c r="N16" s="291">
        <f t="shared" si="3"/>
        <v>1298.2760000000001</v>
      </c>
      <c r="O16" s="292">
        <f t="shared" si="4"/>
        <v>47996.135999999999</v>
      </c>
    </row>
    <row r="17" spans="1:21" ht="19.5" customHeight="1">
      <c r="A17" s="237">
        <v>11</v>
      </c>
      <c r="B17" s="407" t="s">
        <v>107</v>
      </c>
      <c r="C17" s="397">
        <v>4694</v>
      </c>
      <c r="D17" s="217">
        <v>674528</v>
      </c>
      <c r="E17" s="397">
        <f>+E8</f>
        <v>5394</v>
      </c>
      <c r="F17" s="394">
        <f t="shared" si="0"/>
        <v>775117.79999999993</v>
      </c>
      <c r="G17" s="402">
        <v>4770</v>
      </c>
      <c r="H17" s="288">
        <v>249055</v>
      </c>
      <c r="I17" s="402">
        <v>4770</v>
      </c>
      <c r="J17" s="394">
        <f t="shared" si="1"/>
        <v>255099.59999999998</v>
      </c>
      <c r="K17" s="402">
        <v>275</v>
      </c>
      <c r="L17" s="402">
        <v>275</v>
      </c>
      <c r="M17" s="293">
        <f t="shared" si="2"/>
        <v>55115.5</v>
      </c>
      <c r="N17" s="291">
        <f t="shared" si="3"/>
        <v>1532.3</v>
      </c>
      <c r="O17" s="292">
        <f t="shared" si="4"/>
        <v>56647.8</v>
      </c>
    </row>
    <row r="18" spans="1:21" ht="19.5" customHeight="1">
      <c r="A18" s="237">
        <v>12</v>
      </c>
      <c r="B18" s="407" t="s">
        <v>108</v>
      </c>
      <c r="C18" s="397">
        <v>8691</v>
      </c>
      <c r="D18" s="217">
        <v>1248897</v>
      </c>
      <c r="E18" s="397">
        <f>+E7</f>
        <v>9411</v>
      </c>
      <c r="F18" s="394">
        <f t="shared" si="0"/>
        <v>1352360.7</v>
      </c>
      <c r="G18" s="402">
        <v>4866</v>
      </c>
      <c r="H18" s="288">
        <v>253679</v>
      </c>
      <c r="I18" s="402">
        <v>4866</v>
      </c>
      <c r="J18" s="394">
        <f t="shared" si="1"/>
        <v>260233.68</v>
      </c>
      <c r="K18" s="402">
        <v>274</v>
      </c>
      <c r="L18" s="402">
        <v>274</v>
      </c>
      <c r="M18" s="293">
        <f t="shared" si="2"/>
        <v>54915.079999999994</v>
      </c>
      <c r="N18" s="291">
        <f t="shared" si="3"/>
        <v>1526.7280000000001</v>
      </c>
      <c r="O18" s="292">
        <f t="shared" si="4"/>
        <v>56441.807999999997</v>
      </c>
    </row>
    <row r="19" spans="1:21" ht="32.25" customHeight="1" thickBot="1">
      <c r="A19" s="408"/>
      <c r="B19" s="409" t="s">
        <v>90</v>
      </c>
      <c r="C19" s="398">
        <f>SUM(C7:C18)</f>
        <v>32991</v>
      </c>
      <c r="D19" s="400">
        <f>SUM(D7:D18)</f>
        <v>4740807</v>
      </c>
      <c r="E19" s="400">
        <f t="shared" ref="E19" si="5">SUM(E7:E18)</f>
        <v>34778</v>
      </c>
      <c r="F19" s="401">
        <f>SUM(F7:F18)</f>
        <v>4997598.5999999996</v>
      </c>
      <c r="G19" s="403">
        <f>SUM(G7:G18)</f>
        <v>46737</v>
      </c>
      <c r="H19" s="418">
        <f>SUM(H7:H18)</f>
        <v>2447259</v>
      </c>
      <c r="I19" s="400">
        <f t="shared" ref="I19:O19" si="6">SUM(I7:I18)</f>
        <v>47471</v>
      </c>
      <c r="J19" s="401">
        <f t="shared" si="6"/>
        <v>2532850.2399999998</v>
      </c>
      <c r="K19" s="398">
        <f t="shared" si="6"/>
        <v>3586</v>
      </c>
      <c r="L19" s="400">
        <f t="shared" si="6"/>
        <v>3395</v>
      </c>
      <c r="M19" s="399">
        <f t="shared" si="6"/>
        <v>680425.89999999991</v>
      </c>
      <c r="N19" s="405">
        <f t="shared" si="6"/>
        <v>18916.939999999999</v>
      </c>
      <c r="O19" s="401">
        <f t="shared" si="6"/>
        <v>699342.84000000008</v>
      </c>
    </row>
    <row r="20" spans="1:21" ht="21.75" customHeight="1">
      <c r="B20" s="220"/>
      <c r="C20" s="221"/>
      <c r="D20" s="222"/>
      <c r="E20" s="221"/>
      <c r="F20" s="222">
        <f>ROUND(F19/1000,1)</f>
        <v>4997.6000000000004</v>
      </c>
      <c r="G20" s="221"/>
      <c r="H20" s="222"/>
      <c r="I20" s="221"/>
      <c r="J20" s="222">
        <f>ROUND(J19/1000,1)</f>
        <v>2532.9</v>
      </c>
      <c r="K20" s="221"/>
      <c r="L20" s="221"/>
      <c r="M20" s="222">
        <f>ROUND(M19/1000,1)</f>
        <v>680.4</v>
      </c>
      <c r="N20" s="222">
        <f t="shared" ref="N20:O20" si="7">ROUND(N19/1000,1)</f>
        <v>18.899999999999999</v>
      </c>
      <c r="O20" s="222">
        <f t="shared" si="7"/>
        <v>699.3</v>
      </c>
      <c r="U20"/>
    </row>
    <row r="21" spans="1:21" ht="18" thickBot="1">
      <c r="B21" s="476" t="s">
        <v>240</v>
      </c>
      <c r="C21" s="476"/>
      <c r="D21" s="476"/>
      <c r="E21" s="223"/>
      <c r="F21" s="224"/>
      <c r="H21" s="223"/>
      <c r="M21" s="222"/>
    </row>
    <row r="22" spans="1:21" s="210" customFormat="1" ht="42.75" customHeight="1">
      <c r="A22" s="225"/>
      <c r="B22" s="410" t="s">
        <v>140</v>
      </c>
      <c r="C22" s="225" t="s">
        <v>141</v>
      </c>
      <c r="D22" s="226" t="s">
        <v>241</v>
      </c>
      <c r="E22" s="226" t="s">
        <v>241</v>
      </c>
      <c r="F22" s="227" t="s">
        <v>241</v>
      </c>
      <c r="G22" s="226" t="s">
        <v>141</v>
      </c>
      <c r="H22" s="226" t="s">
        <v>241</v>
      </c>
      <c r="I22" s="226" t="s">
        <v>241</v>
      </c>
      <c r="J22" s="228" t="s">
        <v>241</v>
      </c>
      <c r="K22" s="226" t="s">
        <v>141</v>
      </c>
      <c r="L22" s="226" t="s">
        <v>241</v>
      </c>
      <c r="M22" s="229" t="s">
        <v>241</v>
      </c>
      <c r="N22" s="225" t="s">
        <v>241</v>
      </c>
      <c r="O22" s="228" t="s">
        <v>241</v>
      </c>
    </row>
    <row r="23" spans="1:21" ht="23.25" customHeight="1">
      <c r="A23" s="230">
        <v>1</v>
      </c>
      <c r="B23" s="411"/>
      <c r="C23" s="232"/>
      <c r="D23" s="218" t="s">
        <v>241</v>
      </c>
      <c r="E23" s="218" t="s">
        <v>241</v>
      </c>
      <c r="F23" s="231"/>
      <c r="G23" s="232"/>
      <c r="H23" s="218" t="s">
        <v>241</v>
      </c>
      <c r="I23" s="218" t="s">
        <v>241</v>
      </c>
      <c r="J23" s="233"/>
      <c r="K23" s="232"/>
      <c r="L23" s="218" t="s">
        <v>241</v>
      </c>
      <c r="M23" s="234"/>
      <c r="N23" s="235" t="s">
        <v>241</v>
      </c>
      <c r="O23" s="236" t="s">
        <v>241</v>
      </c>
    </row>
    <row r="24" spans="1:21" ht="23.25" customHeight="1">
      <c r="A24" s="230">
        <v>2</v>
      </c>
      <c r="B24" s="411"/>
      <c r="C24" s="232"/>
      <c r="D24" s="218" t="s">
        <v>241</v>
      </c>
      <c r="E24" s="218" t="s">
        <v>241</v>
      </c>
      <c r="F24" s="231"/>
      <c r="G24" s="232"/>
      <c r="H24" s="218" t="s">
        <v>241</v>
      </c>
      <c r="I24" s="218" t="s">
        <v>241</v>
      </c>
      <c r="J24" s="233"/>
      <c r="K24" s="232"/>
      <c r="L24" s="218" t="s">
        <v>241</v>
      </c>
      <c r="M24" s="234"/>
      <c r="N24" s="235" t="s">
        <v>241</v>
      </c>
      <c r="O24" s="236" t="s">
        <v>241</v>
      </c>
    </row>
    <row r="25" spans="1:21" s="216" customFormat="1" ht="23.25" customHeight="1">
      <c r="A25" s="237">
        <v>3</v>
      </c>
      <c r="B25" s="412"/>
      <c r="C25" s="240"/>
      <c r="D25" s="238" t="s">
        <v>241</v>
      </c>
      <c r="E25" s="238" t="s">
        <v>241</v>
      </c>
      <c r="F25" s="239"/>
      <c r="G25" s="240"/>
      <c r="H25" s="238" t="s">
        <v>241</v>
      </c>
      <c r="I25" s="238" t="s">
        <v>241</v>
      </c>
      <c r="J25" s="239"/>
      <c r="K25" s="240"/>
      <c r="L25" s="238" t="s">
        <v>241</v>
      </c>
      <c r="M25" s="241"/>
      <c r="N25" s="242" t="s">
        <v>241</v>
      </c>
      <c r="O25" s="243" t="s">
        <v>241</v>
      </c>
    </row>
    <row r="26" spans="1:21" s="210" customFormat="1" ht="24" customHeight="1">
      <c r="A26" s="244"/>
      <c r="B26" s="413" t="s">
        <v>69</v>
      </c>
      <c r="C26" s="246" t="s">
        <v>241</v>
      </c>
      <c r="D26" s="219" t="s">
        <v>241</v>
      </c>
      <c r="E26" s="219" t="s">
        <v>241</v>
      </c>
      <c r="F26" s="245">
        <f>SUM(F23:F25)</f>
        <v>0</v>
      </c>
      <c r="G26" s="246" t="s">
        <v>241</v>
      </c>
      <c r="H26" s="219" t="s">
        <v>241</v>
      </c>
      <c r="I26" s="219" t="s">
        <v>241</v>
      </c>
      <c r="J26" s="245">
        <f>SUM(J23:J25)</f>
        <v>0</v>
      </c>
      <c r="K26" s="246" t="s">
        <v>241</v>
      </c>
      <c r="L26" s="219" t="s">
        <v>241</v>
      </c>
      <c r="M26" s="247">
        <f>SUM(M23:M25)</f>
        <v>0</v>
      </c>
      <c r="N26" s="244" t="s">
        <v>241</v>
      </c>
      <c r="O26" s="248" t="s">
        <v>241</v>
      </c>
    </row>
    <row r="27" spans="1:21" s="210" customFormat="1" ht="27" customHeight="1" thickBot="1">
      <c r="A27" s="249"/>
      <c r="B27" s="414" t="s">
        <v>242</v>
      </c>
      <c r="C27" s="252"/>
      <c r="D27" s="250" t="s">
        <v>241</v>
      </c>
      <c r="E27" s="250" t="s">
        <v>241</v>
      </c>
      <c r="F27" s="251">
        <f>+F20-F26</f>
        <v>4997.6000000000004</v>
      </c>
      <c r="G27" s="252" t="s">
        <v>241</v>
      </c>
      <c r="H27" s="250" t="s">
        <v>241</v>
      </c>
      <c r="I27" s="250" t="s">
        <v>241</v>
      </c>
      <c r="J27" s="251">
        <f>J20-J26</f>
        <v>2532.9</v>
      </c>
      <c r="K27" s="252" t="s">
        <v>241</v>
      </c>
      <c r="L27" s="250" t="s">
        <v>241</v>
      </c>
      <c r="M27" s="253">
        <f>M20-M26</f>
        <v>680.4</v>
      </c>
      <c r="N27" s="249" t="s">
        <v>241</v>
      </c>
      <c r="O27" s="251">
        <f>+O20-M26</f>
        <v>699.3</v>
      </c>
    </row>
    <row r="28" spans="1:21" s="210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0" customFormat="1" ht="20.25" customHeight="1">
      <c r="B29" s="254"/>
      <c r="F29" s="222"/>
      <c r="M29" s="222"/>
    </row>
    <row r="30" spans="1:21" s="220" customFormat="1" ht="25.5" customHeight="1">
      <c r="B30" s="211"/>
      <c r="C30" s="472" t="s">
        <v>2</v>
      </c>
      <c r="D30" s="472"/>
      <c r="E30" s="211"/>
      <c r="F30" s="211"/>
      <c r="G30" s="477"/>
      <c r="H30" s="477"/>
      <c r="I30" s="258"/>
      <c r="J30" s="474" t="s">
        <v>302</v>
      </c>
      <c r="K30" s="474"/>
      <c r="M30" s="224"/>
    </row>
    <row r="31" spans="1:21" s="210" customFormat="1">
      <c r="C31" s="259"/>
      <c r="D31" s="259"/>
      <c r="E31" s="260"/>
      <c r="F31" s="260"/>
      <c r="G31" s="475" t="s">
        <v>91</v>
      </c>
      <c r="H31" s="475"/>
      <c r="I31" s="261"/>
      <c r="J31" s="475" t="s">
        <v>109</v>
      </c>
      <c r="K31" s="475"/>
    </row>
    <row r="32" spans="1:21" s="220" customFormat="1" ht="23.25" customHeight="1">
      <c r="B32" s="211"/>
      <c r="C32" s="262" t="s">
        <v>6</v>
      </c>
      <c r="D32" s="262"/>
      <c r="E32" s="211"/>
      <c r="F32" s="211"/>
      <c r="G32" s="474"/>
      <c r="H32" s="474"/>
      <c r="I32" s="263"/>
      <c r="J32" s="474" t="str">
        <f>+'Ekamut-caxs'!D76</f>
        <v>Ն.Ասատրյան</v>
      </c>
      <c r="K32" s="474"/>
    </row>
    <row r="33" spans="3:13" s="210" customFormat="1">
      <c r="C33" s="223"/>
      <c r="D33" s="223"/>
      <c r="G33" s="475" t="s">
        <v>91</v>
      </c>
      <c r="H33" s="475"/>
      <c r="I33" s="261"/>
      <c r="J33" s="475" t="s">
        <v>109</v>
      </c>
      <c r="K33" s="475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243</v>
      </c>
      <c r="I35" s="266" t="s">
        <v>112</v>
      </c>
      <c r="J35" s="267" t="s">
        <v>209</v>
      </c>
      <c r="K35" s="267"/>
      <c r="L35" s="267" t="s">
        <v>207</v>
      </c>
      <c r="M35" s="267" t="s">
        <v>273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211</v>
      </c>
      <c r="I36" s="471" t="s">
        <v>213</v>
      </c>
      <c r="J36" s="471"/>
      <c r="K36" s="267"/>
      <c r="L36" s="471"/>
      <c r="M36" s="471"/>
    </row>
    <row r="37" spans="3:13">
      <c r="C37" s="265"/>
      <c r="D37" s="265"/>
      <c r="E37" s="471" t="s">
        <v>212</v>
      </c>
      <c r="F37" s="471"/>
      <c r="I37" s="471"/>
      <c r="J37" s="471"/>
      <c r="K37" s="267"/>
      <c r="L37" s="471"/>
      <c r="M37" s="471"/>
    </row>
    <row r="38" spans="3:13">
      <c r="C38" s="265"/>
      <c r="D38" s="265"/>
      <c r="E38" s="471"/>
      <c r="F38" s="47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50" sqref="F5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3" t="s">
        <v>67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6" s="7" customFormat="1" ht="20.25">
      <c r="A2" s="445" t="str">
        <f>+'Ekamut-caxs'!A7</f>
        <v xml:space="preserve">«Երևանի հ 33 մսուր-մանկապարտեզ» ՀՈԱԿ-ի 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6" ht="17.25">
      <c r="A3" s="462" t="s">
        <v>282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91" t="s">
        <v>144</v>
      </c>
      <c r="B5" s="491" t="s">
        <v>68</v>
      </c>
      <c r="C5" s="489" t="s">
        <v>208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145</v>
      </c>
    </row>
    <row r="6" spans="1:16" ht="89.25" customHeight="1">
      <c r="A6" s="491"/>
      <c r="B6" s="491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 t="s">
        <v>308</v>
      </c>
      <c r="M6" s="490"/>
    </row>
    <row r="7" spans="1:16" ht="27.75" customHeight="1">
      <c r="A7" s="115">
        <v>1</v>
      </c>
      <c r="B7" s="147" t="s">
        <v>193</v>
      </c>
      <c r="C7" s="148">
        <v>6772.5</v>
      </c>
      <c r="D7" s="148">
        <v>70578.2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3413.4359999999997</v>
      </c>
      <c r="I7" s="148"/>
      <c r="J7" s="200">
        <v>2200</v>
      </c>
      <c r="K7" s="148"/>
      <c r="L7" s="148">
        <f>+'Ekamutneri hamematakan'!C27/12</f>
        <v>427.74166666666662</v>
      </c>
      <c r="M7" s="149">
        <f>ROUND(SUM(C7:L7),1)</f>
        <v>84172.1</v>
      </c>
    </row>
    <row r="8" spans="1:16" ht="35.25" customHeight="1">
      <c r="A8" s="115">
        <v>1.1000000000000001</v>
      </c>
      <c r="B8" s="162" t="s">
        <v>89</v>
      </c>
      <c r="C8" s="148">
        <v>3</v>
      </c>
      <c r="D8" s="148">
        <v>33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36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84208.1</v>
      </c>
    </row>
    <row r="10" spans="1:16" s="117" customFormat="1" ht="18.75" customHeight="1">
      <c r="B10" s="209">
        <v>6416.1760000000004</v>
      </c>
      <c r="C10" s="119">
        <f>+B10*11</f>
        <v>70577.936000000002</v>
      </c>
      <c r="D10" s="119"/>
      <c r="E10" s="390">
        <f>478.4*4</f>
        <v>1913.6</v>
      </c>
      <c r="F10" s="120"/>
      <c r="G10" s="120"/>
      <c r="H10" s="208">
        <v>9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94"/>
      <c r="L11" s="494"/>
      <c r="M11" s="128"/>
    </row>
    <row r="12" spans="1:16" s="117" customFormat="1" ht="69" customHeight="1">
      <c r="B12" s="487" t="s">
        <v>205</v>
      </c>
      <c r="C12" s="488"/>
      <c r="D12" s="127"/>
      <c r="G12" s="102"/>
      <c r="H12" s="102"/>
      <c r="I12" s="487" t="s">
        <v>206</v>
      </c>
      <c r="J12" s="488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5"/>
      <c r="E17" s="485"/>
      <c r="F17" s="174"/>
      <c r="G17" s="174"/>
      <c r="H17" s="492" t="s">
        <v>302</v>
      </c>
      <c r="I17" s="492"/>
      <c r="J17" s="492"/>
      <c r="K17" s="137"/>
    </row>
    <row r="18" spans="2:11" s="138" customFormat="1" ht="17.25" customHeight="1">
      <c r="B18" s="175"/>
      <c r="C18" s="176"/>
      <c r="D18" s="486" t="s">
        <v>91</v>
      </c>
      <c r="E18" s="486"/>
      <c r="F18" s="177"/>
      <c r="G18" s="178"/>
      <c r="H18" s="493" t="s">
        <v>92</v>
      </c>
      <c r="I18" s="493"/>
      <c r="J18" s="493"/>
      <c r="K18" s="139"/>
    </row>
    <row r="19" spans="2:11" s="136" customFormat="1" ht="24.75" customHeight="1">
      <c r="B19" s="179" t="s">
        <v>6</v>
      </c>
      <c r="C19" s="173"/>
      <c r="D19" s="485"/>
      <c r="E19" s="485"/>
      <c r="F19" s="180"/>
      <c r="G19" s="180"/>
      <c r="H19" s="492" t="str">
        <f>+'Ekamut-caxs'!D76</f>
        <v>Ն.Ասատրյան</v>
      </c>
      <c r="I19" s="492"/>
      <c r="J19" s="492"/>
      <c r="K19" s="137"/>
    </row>
    <row r="20" spans="2:11" s="138" customFormat="1" ht="18.75" customHeight="1">
      <c r="B20" s="176"/>
      <c r="C20" s="176"/>
      <c r="D20" s="486" t="s">
        <v>91</v>
      </c>
      <c r="E20" s="486"/>
      <c r="F20" s="177"/>
      <c r="G20" s="178"/>
      <c r="H20" s="493" t="s">
        <v>92</v>
      </c>
      <c r="I20" s="493"/>
      <c r="J20" s="493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F50" sqref="F50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96" t="s">
        <v>67</v>
      </c>
      <c r="B1" s="496"/>
      <c r="C1" s="496"/>
      <c r="D1" s="496"/>
    </row>
    <row r="2" spans="1:4" ht="17.25">
      <c r="A2" s="497" t="str">
        <f>+'Ekamut-caxs'!A7:D7</f>
        <v xml:space="preserve">«Երևանի հ 33 մսուր-մանկապարտեզ» ՀՈԱԿ-ի </v>
      </c>
      <c r="B2" s="497"/>
      <c r="C2" s="497"/>
      <c r="D2" s="497"/>
    </row>
    <row r="3" spans="1:4" ht="39.75" customHeight="1">
      <c r="A3" s="497" t="s">
        <v>281</v>
      </c>
      <c r="B3" s="497"/>
      <c r="C3" s="497"/>
      <c r="D3" s="497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253</v>
      </c>
    </row>
    <row r="7" spans="1:4" s="17" customFormat="1" ht="30" customHeight="1">
      <c r="A7" s="275">
        <v>1</v>
      </c>
      <c r="B7" s="276" t="s">
        <v>254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124</v>
      </c>
      <c r="C8" s="277"/>
      <c r="D8" s="277"/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7" customFormat="1" ht="30" customHeight="1">
      <c r="A11" s="275">
        <v>2</v>
      </c>
      <c r="B11" s="276" t="s">
        <v>255</v>
      </c>
      <c r="C11" s="275">
        <f>SUM(C12:C14)</f>
        <v>3</v>
      </c>
      <c r="D11" s="275">
        <f>SUM(D12:D14)</f>
        <v>62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22</v>
      </c>
    </row>
    <row r="13" spans="1:4" ht="21.75" customHeight="1">
      <c r="A13" s="277">
        <v>2.2000000000000002</v>
      </c>
      <c r="B13" s="278" t="s">
        <v>128</v>
      </c>
      <c r="C13" s="277">
        <v>1</v>
      </c>
      <c r="D13" s="277">
        <v>21</v>
      </c>
    </row>
    <row r="14" spans="1:4" ht="21.75" customHeight="1">
      <c r="A14" s="277">
        <v>2.2999999999999998</v>
      </c>
      <c r="B14" s="278" t="s">
        <v>129</v>
      </c>
      <c r="C14" s="277">
        <v>1</v>
      </c>
      <c r="D14" s="277">
        <v>19</v>
      </c>
    </row>
    <row r="15" spans="1:4" s="17" customFormat="1" ht="30" customHeight="1">
      <c r="A15" s="275">
        <v>3</v>
      </c>
      <c r="B15" s="276" t="s">
        <v>256</v>
      </c>
      <c r="C15" s="275">
        <f>SUM(C16:C18)</f>
        <v>3</v>
      </c>
      <c r="D15" s="275">
        <f>SUM(D16:D18)</f>
        <v>75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23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26</v>
      </c>
    </row>
    <row r="18" spans="1:4" ht="23.25" customHeight="1">
      <c r="A18" s="277">
        <v>3.3</v>
      </c>
      <c r="B18" s="279" t="s">
        <v>132</v>
      </c>
      <c r="C18" s="277">
        <v>1</v>
      </c>
      <c r="D18" s="277">
        <v>26</v>
      </c>
    </row>
    <row r="19" spans="1:4" s="17" customFormat="1" ht="30" customHeight="1">
      <c r="A19" s="275">
        <v>4</v>
      </c>
      <c r="B19" s="276" t="s">
        <v>257</v>
      </c>
      <c r="C19" s="275">
        <f>SUM(C20:C22)</f>
        <v>3</v>
      </c>
      <c r="D19" s="275">
        <f>SUM(D20:D22)</f>
        <v>95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31</v>
      </c>
    </row>
    <row r="21" spans="1:4" ht="23.25" customHeight="1">
      <c r="A21" s="277">
        <v>4.2</v>
      </c>
      <c r="B21" s="279" t="s">
        <v>134</v>
      </c>
      <c r="C21" s="277">
        <v>1</v>
      </c>
      <c r="D21" s="277">
        <v>32</v>
      </c>
    </row>
    <row r="22" spans="1:4" ht="23.25" customHeight="1">
      <c r="A22" s="277">
        <v>4.3</v>
      </c>
      <c r="B22" s="279" t="s">
        <v>220</v>
      </c>
      <c r="C22" s="277">
        <v>1</v>
      </c>
      <c r="D22" s="277">
        <v>32</v>
      </c>
    </row>
    <row r="23" spans="1:4" s="17" customFormat="1" ht="31.5" customHeight="1">
      <c r="A23" s="275"/>
      <c r="B23" s="276" t="s">
        <v>69</v>
      </c>
      <c r="C23" s="275">
        <f>C7+C11+C15+C19</f>
        <v>9</v>
      </c>
      <c r="D23" s="275">
        <f>D7+D11+D15+D19</f>
        <v>232</v>
      </c>
    </row>
    <row r="24" spans="1:4" ht="48.75" customHeight="1"/>
    <row r="25" spans="1:4" ht="17.25">
      <c r="B25" s="281" t="s">
        <v>2</v>
      </c>
      <c r="C25" s="498" t="s">
        <v>302</v>
      </c>
      <c r="D25" s="498"/>
    </row>
    <row r="26" spans="1:4" ht="15.75" customHeight="1">
      <c r="B26" s="282" t="s">
        <v>4</v>
      </c>
      <c r="C26" s="495" t="s">
        <v>5</v>
      </c>
      <c r="D26" s="495"/>
    </row>
    <row r="27" spans="1:4" ht="27" customHeight="1">
      <c r="B27" s="283" t="s">
        <v>6</v>
      </c>
      <c r="C27" s="498" t="str">
        <f>+'Ekamut-caxs'!D76</f>
        <v>Ն.Ասատրյան</v>
      </c>
      <c r="D27" s="498"/>
    </row>
    <row r="28" spans="1:4">
      <c r="B28" s="284"/>
      <c r="C28" s="495" t="s">
        <v>5</v>
      </c>
      <c r="D28" s="495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https://mul2.yerevan.am/tasks/2176028/oneclick?token=a7f722aded2139f4de7e581767522644</cp:keywords>
  <cp:lastModifiedBy>Lusine Petrosyan</cp:lastModifiedBy>
  <cp:lastPrinted>2025-04-17T13:33:25Z</cp:lastPrinted>
  <dcterms:created xsi:type="dcterms:W3CDTF">1996-10-14T23:33:28Z</dcterms:created>
  <dcterms:modified xsi:type="dcterms:W3CDTF">2025-05-20T15:02:17Z</dcterms:modified>
</cp:coreProperties>
</file>